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130"/>
  <workbookPr codeName="ThisWorkbook" autoCompressPictures="0"/>
  <mc:AlternateContent xmlns:mc="http://schemas.openxmlformats.org/markup-compatibility/2006">
    <mc:Choice Requires="x15">
      <x15ac:absPath xmlns:x15ac="http://schemas.microsoft.com/office/spreadsheetml/2010/11/ac" url="C:\Users\Owner\Desktop\"/>
    </mc:Choice>
  </mc:AlternateContent>
  <xr:revisionPtr revIDLastSave="0" documentId="8_{A1AD705F-40BC-4A89-AA45-6EDEC6ABA4DD}" xr6:coauthVersionLast="47" xr6:coauthVersionMax="47" xr10:uidLastSave="{00000000-0000-0000-0000-000000000000}"/>
  <bookViews>
    <workbookView xWindow="-108" yWindow="-108" windowWidth="23256" windowHeight="12456" tabRatio="805" activeTab="1" xr2:uid="{00000000-000D-0000-FFFF-FFFF00000000}"/>
  </bookViews>
  <sheets>
    <sheet name="Instructions" sheetId="14" r:id="rId1"/>
    <sheet name="Officials" sheetId="1" r:id="rId2"/>
    <sheet name="Data Processing Worksheet" sheetId="5" r:id="rId3"/>
    <sheet name="Timing Assignments" sheetId="9" r:id="rId4"/>
    <sheet name="Trouble list" sheetId="8" r:id="rId5"/>
    <sheet name="Team Fee Recon" sheetId="11" r:id="rId6"/>
    <sheet name="1 pg Admin Report" sheetId="15" r:id="rId7"/>
    <sheet name="2 pg Admin Report" sheetId="7" r:id="rId8"/>
    <sheet name="Mailed Meet Check Register" sheetId="2" r:id="rId9"/>
    <sheet name="check#1" sheetId="16" r:id="rId10"/>
    <sheet name="Sheet2" sheetId="17" r:id="rId11"/>
    <sheet name="Reg recieved at meet" sheetId="3" r:id="rId12"/>
    <sheet name="Checks Recieved At Meet" sheetId="6" r:id="rId13"/>
    <sheet name="Pre-entered Relay Tally" sheetId="12" r:id="rId14"/>
    <sheet name="Relay Tally" sheetId="10" r:id="rId15"/>
    <sheet name="Changes" sheetId="13" r:id="rId16"/>
  </sheets>
  <definedNames>
    <definedName name="_xlnm.Print_Area" localSheetId="3">'Timing Assignments'!$A$1:$Q$33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N299" i="9" l="1"/>
  <c r="N300" i="9"/>
  <c r="N301" i="9"/>
  <c r="N302" i="9"/>
  <c r="N303" i="9"/>
  <c r="N304" i="9"/>
  <c r="N305" i="9"/>
  <c r="N306" i="9"/>
  <c r="N307" i="9"/>
  <c r="N308" i="9"/>
  <c r="N252" i="9"/>
  <c r="N253" i="9"/>
  <c r="N254" i="9"/>
  <c r="N255" i="9"/>
  <c r="N203" i="9"/>
  <c r="N204" i="9"/>
  <c r="N205" i="9"/>
  <c r="N158" i="9"/>
  <c r="N159" i="9"/>
  <c r="N160" i="9"/>
  <c r="N161" i="9"/>
  <c r="N162" i="9"/>
  <c r="N163" i="9"/>
  <c r="N164" i="9"/>
  <c r="N165" i="9"/>
  <c r="N166" i="9"/>
  <c r="N111" i="9"/>
  <c r="N112" i="9"/>
  <c r="N113" i="9"/>
  <c r="N114" i="9"/>
  <c r="N115" i="9"/>
  <c r="N73" i="9"/>
  <c r="N74" i="9"/>
  <c r="N75" i="9"/>
  <c r="C21" i="16"/>
  <c r="C22" i="16"/>
  <c r="C15" i="16"/>
  <c r="C59" i="17"/>
  <c r="C58" i="17"/>
  <c r="C57" i="17"/>
  <c r="C56" i="17"/>
  <c r="C55" i="17"/>
  <c r="C54" i="17"/>
  <c r="C53" i="17"/>
  <c r="C52" i="17"/>
  <c r="C51" i="17"/>
  <c r="C50" i="17"/>
  <c r="C49" i="17"/>
  <c r="C48" i="17"/>
  <c r="C47" i="17"/>
  <c r="C46" i="17"/>
  <c r="C45" i="17"/>
  <c r="C44" i="17"/>
  <c r="C43" i="17"/>
  <c r="C42" i="17"/>
  <c r="C41" i="17"/>
  <c r="C40" i="17"/>
  <c r="C39" i="17"/>
  <c r="C38" i="17"/>
  <c r="C37" i="17"/>
  <c r="C36" i="17"/>
  <c r="C35" i="17"/>
  <c r="C34" i="17"/>
  <c r="C33" i="17"/>
  <c r="C32" i="17"/>
  <c r="C31" i="17"/>
  <c r="C30" i="17"/>
  <c r="C29" i="17"/>
  <c r="C28" i="17"/>
  <c r="C27" i="17"/>
  <c r="C26" i="17"/>
  <c r="C25" i="17"/>
  <c r="C24" i="17"/>
  <c r="C23" i="17"/>
  <c r="C22" i="17"/>
  <c r="C21" i="17"/>
  <c r="C20" i="17"/>
  <c r="C19" i="17"/>
  <c r="C18" i="17"/>
  <c r="C17" i="17"/>
  <c r="C16" i="17"/>
  <c r="C15" i="17"/>
  <c r="C14" i="17"/>
  <c r="C13" i="17"/>
  <c r="C12" i="17"/>
  <c r="C11" i="17"/>
  <c r="C10" i="17"/>
  <c r="C9" i="17"/>
  <c r="C8" i="17"/>
  <c r="C7" i="17"/>
  <c r="C6" i="17"/>
  <c r="A5" i="17"/>
  <c r="C1" i="17"/>
  <c r="C59" i="16"/>
  <c r="C58" i="16"/>
  <c r="C57" i="16"/>
  <c r="C56" i="16"/>
  <c r="C55" i="16"/>
  <c r="C54" i="16"/>
  <c r="C53" i="16"/>
  <c r="C52" i="16"/>
  <c r="C51" i="16"/>
  <c r="C50" i="16"/>
  <c r="C49" i="16"/>
  <c r="C48" i="16"/>
  <c r="C47" i="16"/>
  <c r="C46" i="16"/>
  <c r="C45" i="16"/>
  <c r="C44" i="16"/>
  <c r="C43" i="16"/>
  <c r="C42" i="16"/>
  <c r="C41" i="16"/>
  <c r="C40" i="16"/>
  <c r="C39" i="16"/>
  <c r="C38" i="16"/>
  <c r="C37" i="16"/>
  <c r="C36" i="16"/>
  <c r="C35" i="16"/>
  <c r="C34" i="16"/>
  <c r="C33" i="16"/>
  <c r="C32" i="16"/>
  <c r="C31" i="16"/>
  <c r="C30" i="16"/>
  <c r="C29" i="16"/>
  <c r="C28" i="16"/>
  <c r="C27" i="16"/>
  <c r="C26" i="16"/>
  <c r="C25" i="16"/>
  <c r="C24" i="16"/>
  <c r="C23" i="16"/>
  <c r="C20" i="16"/>
  <c r="C19" i="16"/>
  <c r="C18" i="16"/>
  <c r="C17" i="16"/>
  <c r="C16" i="16"/>
  <c r="C14" i="16"/>
  <c r="C13" i="16"/>
  <c r="C12" i="16"/>
  <c r="C11" i="16"/>
  <c r="C10" i="16"/>
  <c r="C9" i="16"/>
  <c r="C8" i="16"/>
  <c r="C7" i="16"/>
  <c r="C6" i="16"/>
  <c r="A5" i="16"/>
  <c r="C1" i="16"/>
  <c r="C3" i="17" l="1"/>
  <c r="C3" i="16"/>
  <c r="W40" i="11"/>
  <c r="L164" i="11"/>
  <c r="L166" i="11" s="1"/>
  <c r="L160" i="11"/>
  <c r="L156" i="11"/>
  <c r="L152" i="11"/>
  <c r="L132" i="11"/>
  <c r="L136" i="11"/>
  <c r="L140" i="11"/>
  <c r="L144" i="11"/>
  <c r="L148" i="11"/>
  <c r="L128" i="11"/>
  <c r="L124" i="11"/>
  <c r="L120" i="11"/>
  <c r="L116" i="11"/>
  <c r="L112" i="11"/>
  <c r="L108" i="11"/>
  <c r="L104" i="11"/>
  <c r="L100" i="11"/>
  <c r="L96" i="11"/>
  <c r="L92" i="11"/>
  <c r="L88" i="11"/>
  <c r="L84" i="11"/>
  <c r="L80" i="11"/>
  <c r="L76" i="11"/>
  <c r="L72" i="11"/>
  <c r="L68" i="11"/>
  <c r="L64" i="11"/>
  <c r="L60" i="11"/>
  <c r="L52" i="11"/>
  <c r="L48" i="11"/>
  <c r="L44" i="11"/>
  <c r="L40" i="11"/>
  <c r="L36" i="11"/>
  <c r="L32" i="11"/>
  <c r="L28" i="11"/>
  <c r="L24" i="11"/>
  <c r="L20" i="11"/>
  <c r="L16" i="11"/>
  <c r="L12" i="11"/>
  <c r="L8" i="11"/>
  <c r="J105" i="9"/>
  <c r="N105" i="9" s="1"/>
  <c r="J62" i="9"/>
  <c r="N62" i="9" s="1"/>
  <c r="N87" i="9" s="1"/>
  <c r="C7" i="2"/>
  <c r="W24" i="11"/>
  <c r="N24" i="11"/>
  <c r="J24" i="11"/>
  <c r="H24" i="11"/>
  <c r="S23" i="11"/>
  <c r="Q23" i="11"/>
  <c r="O23" i="11"/>
  <c r="S22" i="11"/>
  <c r="Q22" i="11"/>
  <c r="Q24" i="11"/>
  <c r="O22" i="11"/>
  <c r="O24" i="11" s="1"/>
  <c r="W8" i="11"/>
  <c r="N8" i="11"/>
  <c r="J8" i="11"/>
  <c r="H8" i="11"/>
  <c r="S7" i="11"/>
  <c r="Q7" i="11"/>
  <c r="O7" i="11"/>
  <c r="U7" i="11" s="1"/>
  <c r="X7" i="11" s="1"/>
  <c r="S6" i="11"/>
  <c r="S8" i="11" s="1"/>
  <c r="Q6" i="11"/>
  <c r="O6" i="11"/>
  <c r="S162" i="11"/>
  <c r="S164" i="11" s="1"/>
  <c r="S163" i="11"/>
  <c r="S158" i="11"/>
  <c r="S159" i="11"/>
  <c r="S160" i="11" s="1"/>
  <c r="S154" i="11"/>
  <c r="S156" i="11" s="1"/>
  <c r="S155" i="11"/>
  <c r="S150" i="11"/>
  <c r="S151" i="11"/>
  <c r="S130" i="11"/>
  <c r="S132" i="11" s="1"/>
  <c r="S131" i="11"/>
  <c r="S126" i="11"/>
  <c r="S127" i="11"/>
  <c r="S128" i="11" s="1"/>
  <c r="S122" i="11"/>
  <c r="S124" i="11" s="1"/>
  <c r="S123" i="11"/>
  <c r="S118" i="11"/>
  <c r="S119" i="11"/>
  <c r="S114" i="11"/>
  <c r="S115" i="11"/>
  <c r="S110" i="11"/>
  <c r="U110" i="11" s="1"/>
  <c r="S111" i="11"/>
  <c r="S106" i="11"/>
  <c r="S108" i="11" s="1"/>
  <c r="S107" i="11"/>
  <c r="S102" i="11"/>
  <c r="S104" i="11" s="1"/>
  <c r="S103" i="11"/>
  <c r="S98" i="11"/>
  <c r="S99" i="11"/>
  <c r="S94" i="11"/>
  <c r="S95" i="11"/>
  <c r="S90" i="11"/>
  <c r="S92" i="11" s="1"/>
  <c r="S91" i="11"/>
  <c r="S86" i="11"/>
  <c r="S87" i="11"/>
  <c r="S82" i="11"/>
  <c r="S83" i="11"/>
  <c r="S78" i="11"/>
  <c r="S79" i="11"/>
  <c r="S74" i="11"/>
  <c r="S76" i="11" s="1"/>
  <c r="S75" i="11"/>
  <c r="S70" i="11"/>
  <c r="S72" i="11" s="1"/>
  <c r="S71" i="11"/>
  <c r="S66" i="11"/>
  <c r="S67" i="11"/>
  <c r="S68" i="11"/>
  <c r="S62" i="11"/>
  <c r="S64" i="11" s="1"/>
  <c r="S63" i="11"/>
  <c r="S58" i="11"/>
  <c r="S59" i="11"/>
  <c r="S54" i="11"/>
  <c r="S55" i="11"/>
  <c r="S50" i="11"/>
  <c r="S51" i="11"/>
  <c r="S46" i="11"/>
  <c r="S47" i="11"/>
  <c r="S42" i="11"/>
  <c r="S43" i="11"/>
  <c r="S38" i="11"/>
  <c r="S39" i="11"/>
  <c r="S40" i="11"/>
  <c r="S34" i="11"/>
  <c r="S36" i="11" s="1"/>
  <c r="S35" i="11"/>
  <c r="S30" i="11"/>
  <c r="S31" i="11"/>
  <c r="S26" i="11"/>
  <c r="S27" i="11"/>
  <c r="S18" i="11"/>
  <c r="S19" i="11"/>
  <c r="U19" i="11" s="1"/>
  <c r="X19" i="11" s="1"/>
  <c r="S14" i="11"/>
  <c r="S16" i="11" s="1"/>
  <c r="S15" i="11"/>
  <c r="S10" i="11"/>
  <c r="S11" i="11"/>
  <c r="J241" i="9"/>
  <c r="N241" i="9" s="1"/>
  <c r="N268" i="9" s="1"/>
  <c r="J195" i="9"/>
  <c r="N195" i="9" s="1"/>
  <c r="N200" i="9" s="1"/>
  <c r="J152" i="9"/>
  <c r="N152" i="9" s="1"/>
  <c r="J288" i="9"/>
  <c r="N288" i="9" s="1"/>
  <c r="W16" i="11"/>
  <c r="W20" i="11"/>
  <c r="W48" i="11"/>
  <c r="W52" i="11"/>
  <c r="W56" i="11"/>
  <c r="W60" i="11"/>
  <c r="W64" i="11"/>
  <c r="W68" i="11"/>
  <c r="W76" i="11"/>
  <c r="W80" i="11"/>
  <c r="W84" i="11"/>
  <c r="W12" i="11"/>
  <c r="W28" i="11"/>
  <c r="W32" i="11"/>
  <c r="W36" i="11"/>
  <c r="W44" i="11"/>
  <c r="W72" i="11"/>
  <c r="W88" i="11"/>
  <c r="W92" i="11"/>
  <c r="W96" i="11"/>
  <c r="W100" i="11"/>
  <c r="W104" i="11"/>
  <c r="W108" i="11"/>
  <c r="W112" i="11"/>
  <c r="W116" i="11"/>
  <c r="W120" i="11"/>
  <c r="W124" i="11"/>
  <c r="W128" i="11"/>
  <c r="W132" i="11"/>
  <c r="W136" i="11"/>
  <c r="W140" i="11"/>
  <c r="W144" i="11"/>
  <c r="W148" i="11"/>
  <c r="W152" i="11"/>
  <c r="W156" i="11"/>
  <c r="W160" i="11"/>
  <c r="W164" i="11"/>
  <c r="O10" i="11"/>
  <c r="O12" i="11" s="1"/>
  <c r="Q10" i="11"/>
  <c r="O11" i="11"/>
  <c r="U11" i="11" s="1"/>
  <c r="X11" i="11" s="1"/>
  <c r="Q11" i="11"/>
  <c r="O14" i="11"/>
  <c r="O15" i="11"/>
  <c r="Q14" i="11"/>
  <c r="Q16" i="11" s="1"/>
  <c r="Q15" i="11"/>
  <c r="O18" i="11"/>
  <c r="O20" i="11" s="1"/>
  <c r="Q18" i="11"/>
  <c r="Q20" i="11" s="1"/>
  <c r="O19" i="11"/>
  <c r="Q19" i="11"/>
  <c r="O26" i="11"/>
  <c r="O27" i="11"/>
  <c r="Q26" i="11"/>
  <c r="Q28" i="11" s="1"/>
  <c r="Q27" i="11"/>
  <c r="O30" i="11"/>
  <c r="O31" i="11"/>
  <c r="O32" i="11"/>
  <c r="Q30" i="11"/>
  <c r="Q32" i="11" s="1"/>
  <c r="Q31" i="11"/>
  <c r="O34" i="11"/>
  <c r="O35" i="11"/>
  <c r="Q34" i="11"/>
  <c r="Q35" i="11"/>
  <c r="Q36" i="11" s="1"/>
  <c r="U35" i="11"/>
  <c r="X35" i="11" s="1"/>
  <c r="O38" i="11"/>
  <c r="U38" i="11" s="1"/>
  <c r="Q38" i="11"/>
  <c r="Q39" i="11"/>
  <c r="O39" i="11"/>
  <c r="U39" i="11" s="1"/>
  <c r="X39" i="11" s="1"/>
  <c r="O42" i="11"/>
  <c r="Q42" i="11"/>
  <c r="Q43" i="11"/>
  <c r="Q44" i="11"/>
  <c r="O43" i="11"/>
  <c r="O44" i="11" s="1"/>
  <c r="O46" i="11"/>
  <c r="Q46" i="11"/>
  <c r="O47" i="11"/>
  <c r="O48" i="11" s="1"/>
  <c r="Q47" i="11"/>
  <c r="O50" i="11"/>
  <c r="Q50" i="11"/>
  <c r="O51" i="11"/>
  <c r="O52" i="11" s="1"/>
  <c r="Q51" i="11"/>
  <c r="O54" i="11"/>
  <c r="Q54" i="11"/>
  <c r="Q55" i="11"/>
  <c r="O55" i="11"/>
  <c r="O58" i="11"/>
  <c r="Q58" i="11"/>
  <c r="Q59" i="11"/>
  <c r="O59" i="11"/>
  <c r="O60" i="11" s="1"/>
  <c r="O62" i="11"/>
  <c r="Q62" i="11"/>
  <c r="Q63" i="11"/>
  <c r="O63" i="11"/>
  <c r="O66" i="11"/>
  <c r="O68" i="11" s="1"/>
  <c r="O67" i="11"/>
  <c r="Q66" i="11"/>
  <c r="Q68" i="11" s="1"/>
  <c r="Q67" i="11"/>
  <c r="U67" i="11" s="1"/>
  <c r="X67" i="11" s="1"/>
  <c r="O70" i="11"/>
  <c r="Q70" i="11"/>
  <c r="Q71" i="11"/>
  <c r="O71" i="11"/>
  <c r="O74" i="11"/>
  <c r="Q74" i="11"/>
  <c r="Q75" i="11"/>
  <c r="O75" i="11"/>
  <c r="O78" i="11"/>
  <c r="Q78" i="11"/>
  <c r="Q79" i="11"/>
  <c r="Q80" i="11" s="1"/>
  <c r="O79" i="11"/>
  <c r="O82" i="11"/>
  <c r="O83" i="11"/>
  <c r="Q82" i="11"/>
  <c r="U82" i="11" s="1"/>
  <c r="Q83" i="11"/>
  <c r="O86" i="11"/>
  <c r="O88" i="11" s="1"/>
  <c r="Q86" i="11"/>
  <c r="Q87" i="11"/>
  <c r="O87" i="11"/>
  <c r="O90" i="11"/>
  <c r="Q90" i="11"/>
  <c r="Q91" i="11"/>
  <c r="O91" i="11"/>
  <c r="O94" i="11"/>
  <c r="Q94" i="11"/>
  <c r="Q95" i="11"/>
  <c r="O95" i="11"/>
  <c r="O98" i="11"/>
  <c r="O99" i="11"/>
  <c r="O100" i="11" s="1"/>
  <c r="Q98" i="11"/>
  <c r="Q100" i="11" s="1"/>
  <c r="Q99" i="11"/>
  <c r="O102" i="11"/>
  <c r="Q102" i="11"/>
  <c r="Q103" i="11"/>
  <c r="Q104" i="11" s="1"/>
  <c r="O103" i="11"/>
  <c r="O106" i="11"/>
  <c r="Q106" i="11"/>
  <c r="Q107" i="11"/>
  <c r="O107" i="11"/>
  <c r="O110" i="11"/>
  <c r="O112" i="11" s="1"/>
  <c r="Q110" i="11"/>
  <c r="Q111" i="11"/>
  <c r="O111" i="11"/>
  <c r="O114" i="11"/>
  <c r="O115" i="11"/>
  <c r="O116" i="11" s="1"/>
  <c r="Q114" i="11"/>
  <c r="Q116" i="11" s="1"/>
  <c r="Q115" i="11"/>
  <c r="O118" i="11"/>
  <c r="O120" i="11" s="1"/>
  <c r="Q118" i="11"/>
  <c r="Q119" i="11"/>
  <c r="Q120" i="11" s="1"/>
  <c r="O119" i="11"/>
  <c r="O122" i="11"/>
  <c r="O123" i="11"/>
  <c r="Q122" i="11"/>
  <c r="Q123" i="11"/>
  <c r="O126" i="11"/>
  <c r="O128" i="11" s="1"/>
  <c r="Q126" i="11"/>
  <c r="Q127" i="11"/>
  <c r="O127" i="11"/>
  <c r="O130" i="11"/>
  <c r="Q130" i="11"/>
  <c r="O131" i="11"/>
  <c r="U131" i="11" s="1"/>
  <c r="X131" i="11" s="1"/>
  <c r="Q131" i="11"/>
  <c r="Q132" i="11" s="1"/>
  <c r="O134" i="11"/>
  <c r="Q134" i="11"/>
  <c r="Q135" i="11"/>
  <c r="Q136" i="11" s="1"/>
  <c r="S134" i="11"/>
  <c r="O135" i="11"/>
  <c r="S135" i="11"/>
  <c r="O138" i="11"/>
  <c r="Q138" i="11"/>
  <c r="S138" i="11"/>
  <c r="O139" i="11"/>
  <c r="Q139" i="11"/>
  <c r="S139" i="11"/>
  <c r="O142" i="11"/>
  <c r="O143" i="11"/>
  <c r="Q142" i="11"/>
  <c r="Q144" i="11" s="1"/>
  <c r="S142" i="11"/>
  <c r="S143" i="11"/>
  <c r="Q143" i="11"/>
  <c r="O146" i="11"/>
  <c r="Q146" i="11"/>
  <c r="Q147" i="11"/>
  <c r="S146" i="11"/>
  <c r="S147" i="11"/>
  <c r="U147" i="11" s="1"/>
  <c r="X147" i="11" s="1"/>
  <c r="S148" i="11"/>
  <c r="O147" i="11"/>
  <c r="O148" i="11" s="1"/>
  <c r="O150" i="11"/>
  <c r="Q150" i="11"/>
  <c r="Q152" i="11" s="1"/>
  <c r="O151" i="11"/>
  <c r="Q151" i="11"/>
  <c r="O154" i="11"/>
  <c r="Q154" i="11"/>
  <c r="Q156" i="11" s="1"/>
  <c r="O155" i="11"/>
  <c r="Q155" i="11"/>
  <c r="O158" i="11"/>
  <c r="Q158" i="11"/>
  <c r="Q160" i="11" s="1"/>
  <c r="O159" i="11"/>
  <c r="Q159" i="11"/>
  <c r="O162" i="11"/>
  <c r="Q162" i="11"/>
  <c r="O163" i="11"/>
  <c r="U163" i="11" s="1"/>
  <c r="X163" i="11" s="1"/>
  <c r="Q163" i="11"/>
  <c r="Q140" i="11"/>
  <c r="O56" i="11"/>
  <c r="O64" i="11"/>
  <c r="O152" i="11"/>
  <c r="N12" i="11"/>
  <c r="N16" i="11"/>
  <c r="N20" i="11"/>
  <c r="N28" i="11"/>
  <c r="N32" i="11"/>
  <c r="N36" i="11"/>
  <c r="N40" i="11"/>
  <c r="N44" i="11"/>
  <c r="N48" i="11"/>
  <c r="N52" i="11"/>
  <c r="N56" i="11"/>
  <c r="N60" i="11"/>
  <c r="N64" i="11"/>
  <c r="N68" i="11"/>
  <c r="N72" i="11"/>
  <c r="N76" i="11"/>
  <c r="N80" i="11"/>
  <c r="N84" i="11"/>
  <c r="N88" i="11"/>
  <c r="N92" i="11"/>
  <c r="N96" i="11"/>
  <c r="N100" i="11"/>
  <c r="N104" i="11"/>
  <c r="N108" i="11"/>
  <c r="N112" i="11"/>
  <c r="N116" i="11"/>
  <c r="N120" i="11"/>
  <c r="N124" i="11"/>
  <c r="N128" i="11"/>
  <c r="N132" i="11"/>
  <c r="N136" i="11"/>
  <c r="N140" i="11"/>
  <c r="N144" i="11"/>
  <c r="N148" i="11"/>
  <c r="N152" i="11"/>
  <c r="N156" i="11"/>
  <c r="N160" i="11"/>
  <c r="N164" i="11"/>
  <c r="J12" i="11"/>
  <c r="J16" i="11"/>
  <c r="J20" i="11"/>
  <c r="J28" i="11"/>
  <c r="J32" i="11"/>
  <c r="J36" i="11"/>
  <c r="J40" i="11"/>
  <c r="J44" i="11"/>
  <c r="J48" i="11"/>
  <c r="J52" i="11"/>
  <c r="J56" i="11"/>
  <c r="J60" i="11"/>
  <c r="J64" i="11"/>
  <c r="J68" i="11"/>
  <c r="J72" i="11"/>
  <c r="J76" i="11"/>
  <c r="J80" i="11"/>
  <c r="J84" i="11"/>
  <c r="J88" i="11"/>
  <c r="J92" i="11"/>
  <c r="J96" i="11"/>
  <c r="J100" i="11"/>
  <c r="J104" i="11"/>
  <c r="J108" i="11"/>
  <c r="J112" i="11"/>
  <c r="J116" i="11"/>
  <c r="J120" i="11"/>
  <c r="J124" i="11"/>
  <c r="J128" i="11"/>
  <c r="J132" i="11"/>
  <c r="J136" i="11"/>
  <c r="J140" i="11"/>
  <c r="J144" i="11"/>
  <c r="J148" i="11"/>
  <c r="J152" i="11"/>
  <c r="J156" i="11"/>
  <c r="J160" i="11"/>
  <c r="J164" i="11"/>
  <c r="H20" i="11"/>
  <c r="B52" i="9"/>
  <c r="B46" i="9"/>
  <c r="B40" i="9"/>
  <c r="B34" i="9"/>
  <c r="B28" i="9"/>
  <c r="B22" i="9"/>
  <c r="B16" i="9"/>
  <c r="B10" i="9"/>
  <c r="B4" i="9"/>
  <c r="D38" i="1"/>
  <c r="D37" i="1"/>
  <c r="D36" i="1"/>
  <c r="I38" i="1"/>
  <c r="I37" i="1"/>
  <c r="I36" i="1"/>
  <c r="X38" i="1"/>
  <c r="X37" i="1"/>
  <c r="X36" i="1"/>
  <c r="S38" i="1"/>
  <c r="S37" i="1"/>
  <c r="S36" i="1"/>
  <c r="N37" i="1"/>
  <c r="N38" i="1"/>
  <c r="N36" i="1"/>
  <c r="L4" i="15"/>
  <c r="I4" i="15"/>
  <c r="B4" i="15"/>
  <c r="M36" i="15"/>
  <c r="M35" i="15"/>
  <c r="M34" i="15"/>
  <c r="M33" i="15"/>
  <c r="M32" i="15"/>
  <c r="M31" i="15"/>
  <c r="M30" i="15"/>
  <c r="M29" i="15"/>
  <c r="M28" i="15"/>
  <c r="H25" i="15"/>
  <c r="M21" i="15"/>
  <c r="M20" i="15"/>
  <c r="M22" i="15" s="1"/>
  <c r="D3" i="2" s="1"/>
  <c r="M19" i="15"/>
  <c r="M18" i="15"/>
  <c r="AA7" i="1"/>
  <c r="AA6" i="1"/>
  <c r="AA8" i="1"/>
  <c r="V6" i="1"/>
  <c r="V7" i="1"/>
  <c r="V8" i="1"/>
  <c r="AA10" i="1"/>
  <c r="AA9" i="1"/>
  <c r="AA11" i="1"/>
  <c r="V9" i="1"/>
  <c r="V10" i="1"/>
  <c r="V11" i="1"/>
  <c r="AA13" i="1"/>
  <c r="AA12" i="1"/>
  <c r="AA14" i="1"/>
  <c r="V12" i="1"/>
  <c r="V13" i="1"/>
  <c r="V14" i="1"/>
  <c r="AA16" i="1"/>
  <c r="AA15" i="1"/>
  <c r="AA17" i="1"/>
  <c r="V15" i="1"/>
  <c r="V16" i="1"/>
  <c r="V17" i="1"/>
  <c r="AA19" i="1"/>
  <c r="AA18" i="1"/>
  <c r="V18" i="1"/>
  <c r="V19" i="1"/>
  <c r="V20" i="1"/>
  <c r="F16" i="5"/>
  <c r="F19" i="5"/>
  <c r="F17" i="5"/>
  <c r="AA42" i="1"/>
  <c r="AA43" i="1"/>
  <c r="AA44" i="1"/>
  <c r="V42" i="1"/>
  <c r="V43" i="1"/>
  <c r="V44" i="1"/>
  <c r="AA49" i="1"/>
  <c r="AB51" i="1" s="1"/>
  <c r="AA50" i="1"/>
  <c r="AA51" i="1"/>
  <c r="G49" i="1"/>
  <c r="G50" i="1"/>
  <c r="G51" i="1"/>
  <c r="V49" i="1"/>
  <c r="W51" i="1" s="1"/>
  <c r="V50" i="1"/>
  <c r="V51" i="1"/>
  <c r="Q67" i="1"/>
  <c r="Q68" i="1"/>
  <c r="Q69" i="1"/>
  <c r="V67" i="1"/>
  <c r="V68" i="1"/>
  <c r="V69" i="1"/>
  <c r="AA67" i="1"/>
  <c r="AA68" i="1"/>
  <c r="AA69" i="1"/>
  <c r="G61" i="1"/>
  <c r="G62" i="1"/>
  <c r="G63" i="1"/>
  <c r="V61" i="1"/>
  <c r="V62" i="1"/>
  <c r="V63" i="1"/>
  <c r="AA61" i="1"/>
  <c r="AA62" i="1"/>
  <c r="AA63" i="1"/>
  <c r="V55" i="1"/>
  <c r="V56" i="1"/>
  <c r="V57" i="1"/>
  <c r="AA55" i="1"/>
  <c r="AA56" i="1"/>
  <c r="AA57" i="1"/>
  <c r="L69" i="1"/>
  <c r="L67" i="1"/>
  <c r="L68" i="1"/>
  <c r="G67" i="1"/>
  <c r="G68" i="1"/>
  <c r="G69" i="1"/>
  <c r="Q63" i="1"/>
  <c r="Q61" i="1"/>
  <c r="Q62" i="1"/>
  <c r="L63" i="1"/>
  <c r="L61" i="1"/>
  <c r="L62" i="1"/>
  <c r="Q57" i="1"/>
  <c r="Q55" i="1"/>
  <c r="Q56" i="1"/>
  <c r="L57" i="1"/>
  <c r="L55" i="1"/>
  <c r="L56" i="1"/>
  <c r="G55" i="1"/>
  <c r="G56" i="1"/>
  <c r="G57" i="1"/>
  <c r="Q51" i="1"/>
  <c r="Q49" i="1"/>
  <c r="Q50" i="1"/>
  <c r="L51" i="1"/>
  <c r="L49" i="1"/>
  <c r="L50" i="1"/>
  <c r="Q43" i="1"/>
  <c r="Q44" i="1"/>
  <c r="L42" i="1"/>
  <c r="L43" i="1"/>
  <c r="L44" i="1"/>
  <c r="G42" i="1"/>
  <c r="G43" i="1"/>
  <c r="G44" i="1"/>
  <c r="H148" i="11"/>
  <c r="H144" i="11"/>
  <c r="H140" i="11"/>
  <c r="H136" i="11"/>
  <c r="F8" i="5"/>
  <c r="F9" i="5"/>
  <c r="F10" i="5"/>
  <c r="F12" i="5"/>
  <c r="F13" i="5"/>
  <c r="F15" i="5"/>
  <c r="F20" i="5"/>
  <c r="F23" i="5"/>
  <c r="E28" i="5"/>
  <c r="E29" i="5"/>
  <c r="E30" i="5"/>
  <c r="E31" i="5"/>
  <c r="E32" i="5"/>
  <c r="E33" i="5"/>
  <c r="E34" i="5"/>
  <c r="E35" i="5"/>
  <c r="E36" i="5"/>
  <c r="E37" i="5"/>
  <c r="E38" i="5"/>
  <c r="G6" i="1"/>
  <c r="H8" i="1" s="1"/>
  <c r="G7" i="1"/>
  <c r="G8" i="1"/>
  <c r="L6" i="1"/>
  <c r="L7" i="1"/>
  <c r="L8" i="1"/>
  <c r="Q6" i="1"/>
  <c r="Q7" i="1"/>
  <c r="Q8" i="1"/>
  <c r="G9" i="1"/>
  <c r="G10" i="1"/>
  <c r="G11" i="1"/>
  <c r="H11" i="1"/>
  <c r="L9" i="1"/>
  <c r="L10" i="1"/>
  <c r="L11" i="1"/>
  <c r="Q9" i="1"/>
  <c r="Q10" i="1"/>
  <c r="Q11" i="1"/>
  <c r="G12" i="1"/>
  <c r="G13" i="1"/>
  <c r="G14" i="1"/>
  <c r="L12" i="1"/>
  <c r="L13" i="1"/>
  <c r="L14" i="1"/>
  <c r="Q12" i="1"/>
  <c r="Q13" i="1"/>
  <c r="Q14" i="1"/>
  <c r="G15" i="1"/>
  <c r="H17" i="1" s="1"/>
  <c r="G16" i="1"/>
  <c r="G17" i="1"/>
  <c r="L15" i="1"/>
  <c r="L16" i="1"/>
  <c r="L17" i="1"/>
  <c r="Q15" i="1"/>
  <c r="Q16" i="1"/>
  <c r="Q17" i="1"/>
  <c r="G18" i="1"/>
  <c r="G19" i="1"/>
  <c r="G20" i="1"/>
  <c r="L18" i="1"/>
  <c r="L19" i="1"/>
  <c r="L20" i="1"/>
  <c r="Q18" i="1"/>
  <c r="Q19" i="1"/>
  <c r="Q20" i="1"/>
  <c r="AA20" i="1"/>
  <c r="AB20" i="1" s="1"/>
  <c r="G21" i="1"/>
  <c r="G22" i="1"/>
  <c r="G23" i="1"/>
  <c r="L21" i="1"/>
  <c r="L22" i="1"/>
  <c r="L23" i="1"/>
  <c r="Q21" i="1"/>
  <c r="Q22" i="1"/>
  <c r="Q23" i="1"/>
  <c r="V21" i="1"/>
  <c r="V22" i="1"/>
  <c r="V23" i="1"/>
  <c r="AA21" i="1"/>
  <c r="AA22" i="1"/>
  <c r="AA23" i="1"/>
  <c r="G24" i="1"/>
  <c r="G25" i="1"/>
  <c r="G26" i="1"/>
  <c r="L24" i="1"/>
  <c r="L25" i="1"/>
  <c r="L26" i="1"/>
  <c r="Q24" i="1"/>
  <c r="Q25" i="1"/>
  <c r="Q26" i="1"/>
  <c r="V24" i="1"/>
  <c r="V25" i="1"/>
  <c r="V26" i="1"/>
  <c r="AA24" i="1"/>
  <c r="AA25" i="1"/>
  <c r="AA26" i="1"/>
  <c r="G27" i="1"/>
  <c r="G28" i="1"/>
  <c r="G29" i="1"/>
  <c r="L27" i="1"/>
  <c r="L29" i="1"/>
  <c r="Q27" i="1"/>
  <c r="Q28" i="1"/>
  <c r="Q29" i="1"/>
  <c r="V27" i="1"/>
  <c r="V28" i="1"/>
  <c r="V29" i="1"/>
  <c r="AA27" i="1"/>
  <c r="AA28" i="1"/>
  <c r="AA29" i="1"/>
  <c r="G30" i="1"/>
  <c r="G31" i="1"/>
  <c r="G32" i="1"/>
  <c r="L30" i="1"/>
  <c r="L31" i="1"/>
  <c r="L32" i="1"/>
  <c r="Q30" i="1"/>
  <c r="Q31" i="1"/>
  <c r="Q32" i="1"/>
  <c r="V30" i="1"/>
  <c r="V31" i="1"/>
  <c r="V32" i="1"/>
  <c r="W32" i="1" s="1"/>
  <c r="AA30" i="1"/>
  <c r="AA31" i="1"/>
  <c r="AA32" i="1"/>
  <c r="G33" i="1"/>
  <c r="G34" i="1"/>
  <c r="G35" i="1"/>
  <c r="L33" i="1"/>
  <c r="L34" i="1"/>
  <c r="L35" i="1"/>
  <c r="Q33" i="1"/>
  <c r="Q34" i="1"/>
  <c r="Q35" i="1"/>
  <c r="V33" i="1"/>
  <c r="V34" i="1"/>
  <c r="V35" i="1"/>
  <c r="AA33" i="1"/>
  <c r="AA34" i="1"/>
  <c r="AA35" i="1"/>
  <c r="D53" i="7"/>
  <c r="H53" i="7"/>
  <c r="L53" i="7"/>
  <c r="D2" i="11"/>
  <c r="D1" i="11"/>
  <c r="J372" i="9"/>
  <c r="N372" i="9" s="1"/>
  <c r="J329" i="9"/>
  <c r="N329" i="9" s="1"/>
  <c r="N357" i="9" s="1"/>
  <c r="J422" i="9"/>
  <c r="N422" i="9" s="1"/>
  <c r="C13" i="2"/>
  <c r="C3" i="2" s="1"/>
  <c r="M23" i="15" s="1"/>
  <c r="H164" i="11"/>
  <c r="H160" i="11"/>
  <c r="H156" i="11"/>
  <c r="H152" i="11"/>
  <c r="H132" i="11"/>
  <c r="H128" i="11"/>
  <c r="H124" i="11"/>
  <c r="H120" i="11"/>
  <c r="H116" i="11"/>
  <c r="H112" i="11"/>
  <c r="H108" i="11"/>
  <c r="H104" i="11"/>
  <c r="H100" i="11"/>
  <c r="H96" i="11"/>
  <c r="H92" i="11"/>
  <c r="H88" i="11"/>
  <c r="H84" i="11"/>
  <c r="H80" i="11"/>
  <c r="H76" i="11"/>
  <c r="H72" i="11"/>
  <c r="H68" i="11"/>
  <c r="H64" i="11"/>
  <c r="H60" i="11"/>
  <c r="H56" i="11"/>
  <c r="H52" i="11"/>
  <c r="H48" i="11"/>
  <c r="H44" i="11"/>
  <c r="H40" i="11"/>
  <c r="H36" i="11"/>
  <c r="H32" i="11"/>
  <c r="H28" i="11"/>
  <c r="H16" i="11"/>
  <c r="H12" i="11"/>
  <c r="A5" i="2"/>
  <c r="C9" i="2"/>
  <c r="C28" i="2"/>
  <c r="C19" i="2"/>
  <c r="C14" i="2"/>
  <c r="C32" i="2"/>
  <c r="A1" i="9"/>
  <c r="A1" i="10"/>
  <c r="B2" i="12"/>
  <c r="B1" i="12"/>
  <c r="B1" i="3"/>
  <c r="A2" i="6"/>
  <c r="C1" i="2"/>
  <c r="L51" i="7"/>
  <c r="I51" i="7"/>
  <c r="B51" i="7"/>
  <c r="L4" i="7"/>
  <c r="I4" i="7"/>
  <c r="B4" i="7"/>
  <c r="G2" i="8"/>
  <c r="E2" i="8"/>
  <c r="B2" i="8"/>
  <c r="D2" i="9"/>
  <c r="N2" i="9"/>
  <c r="K2" i="9"/>
  <c r="B5" i="5"/>
  <c r="B4" i="5"/>
  <c r="B3" i="5"/>
  <c r="L25" i="12"/>
  <c r="L6" i="12"/>
  <c r="M6" i="12" s="1"/>
  <c r="L7" i="12"/>
  <c r="L26" i="12"/>
  <c r="L27" i="12"/>
  <c r="M27" i="12" s="1"/>
  <c r="L8" i="12"/>
  <c r="M8" i="12"/>
  <c r="L9" i="12"/>
  <c r="L10" i="12"/>
  <c r="M10" i="12" s="1"/>
  <c r="L28" i="12"/>
  <c r="L11" i="12"/>
  <c r="M11" i="12" s="1"/>
  <c r="L12" i="12"/>
  <c r="L29" i="12"/>
  <c r="M29" i="12"/>
  <c r="L13" i="12"/>
  <c r="M13" i="12" s="1"/>
  <c r="L30" i="12"/>
  <c r="M30" i="12" s="1"/>
  <c r="L14" i="12"/>
  <c r="L31" i="12"/>
  <c r="M31" i="12" s="1"/>
  <c r="L32" i="12"/>
  <c r="M32" i="12" s="1"/>
  <c r="L15" i="12"/>
  <c r="L23" i="12"/>
  <c r="M23" i="12" s="1"/>
  <c r="L16" i="12"/>
  <c r="L33" i="12"/>
  <c r="M33" i="12" s="1"/>
  <c r="L17" i="12"/>
  <c r="M17" i="12" s="1"/>
  <c r="L34" i="12"/>
  <c r="M34" i="12"/>
  <c r="L35" i="12"/>
  <c r="M35" i="12" s="1"/>
  <c r="L36" i="12"/>
  <c r="L18" i="12"/>
  <c r="L37" i="12"/>
  <c r="M37" i="12" s="1"/>
  <c r="L19" i="12"/>
  <c r="M19" i="12" s="1"/>
  <c r="L20" i="12"/>
  <c r="M20" i="12" s="1"/>
  <c r="L21" i="12"/>
  <c r="M21" i="12"/>
  <c r="L22" i="12"/>
  <c r="M22" i="12" s="1"/>
  <c r="L38" i="12"/>
  <c r="L39" i="12"/>
  <c r="M39" i="12" s="1"/>
  <c r="L40" i="12"/>
  <c r="L41" i="12"/>
  <c r="L42" i="12"/>
  <c r="M42" i="12" s="1"/>
  <c r="L43" i="12"/>
  <c r="M43" i="12" s="1"/>
  <c r="L24" i="12"/>
  <c r="L44" i="12"/>
  <c r="L45" i="12"/>
  <c r="M45" i="12" s="1"/>
  <c r="L46" i="12"/>
  <c r="M46" i="12" s="1"/>
  <c r="L47" i="12"/>
  <c r="M47" i="12"/>
  <c r="L48" i="12"/>
  <c r="L49" i="12"/>
  <c r="M49" i="12" s="1"/>
  <c r="L50" i="12"/>
  <c r="M50" i="12" s="1"/>
  <c r="L51" i="12"/>
  <c r="M51" i="12" s="1"/>
  <c r="L52" i="12"/>
  <c r="M52" i="12" s="1"/>
  <c r="F5" i="12"/>
  <c r="G5" i="12"/>
  <c r="H5" i="12"/>
  <c r="I5" i="12"/>
  <c r="J5" i="12"/>
  <c r="K5" i="12"/>
  <c r="E5" i="12"/>
  <c r="D5" i="12"/>
  <c r="M48" i="12"/>
  <c r="F7" i="10"/>
  <c r="F8" i="10"/>
  <c r="F9" i="10"/>
  <c r="F10" i="10"/>
  <c r="F11" i="10"/>
  <c r="F12" i="10"/>
  <c r="F13" i="10"/>
  <c r="F14" i="10"/>
  <c r="F15" i="10"/>
  <c r="F16" i="10"/>
  <c r="F17" i="10"/>
  <c r="F18" i="10"/>
  <c r="F19" i="10"/>
  <c r="F20" i="10"/>
  <c r="F21" i="10"/>
  <c r="F22" i="10"/>
  <c r="F23" i="10"/>
  <c r="F24" i="10"/>
  <c r="F25" i="10"/>
  <c r="F26" i="10"/>
  <c r="F27" i="10"/>
  <c r="F28" i="10"/>
  <c r="F29" i="10"/>
  <c r="F30" i="10"/>
  <c r="F31" i="10"/>
  <c r="F32" i="10"/>
  <c r="F33" i="10"/>
  <c r="F34" i="10"/>
  <c r="F35" i="10"/>
  <c r="F36" i="10"/>
  <c r="F37" i="10"/>
  <c r="F6" i="10"/>
  <c r="C7" i="10"/>
  <c r="C8" i="10"/>
  <c r="J8" i="10"/>
  <c r="O8" i="10"/>
  <c r="B8" i="10" s="1"/>
  <c r="T8" i="10"/>
  <c r="C9" i="10"/>
  <c r="C10" i="10"/>
  <c r="C11" i="10"/>
  <c r="C12" i="10"/>
  <c r="J12" i="10"/>
  <c r="O12" i="10"/>
  <c r="T12" i="10"/>
  <c r="C13" i="10"/>
  <c r="C14" i="10"/>
  <c r="C15" i="10"/>
  <c r="C16" i="10"/>
  <c r="C17" i="10"/>
  <c r="C18" i="10"/>
  <c r="J18" i="10"/>
  <c r="O18" i="10"/>
  <c r="T18" i="10"/>
  <c r="C19" i="10"/>
  <c r="C20" i="10"/>
  <c r="C21" i="10"/>
  <c r="C22" i="10"/>
  <c r="C23" i="10"/>
  <c r="C24" i="10"/>
  <c r="J24" i="10"/>
  <c r="O24" i="10"/>
  <c r="T24" i="10"/>
  <c r="C25" i="10"/>
  <c r="C26" i="10"/>
  <c r="C27" i="10"/>
  <c r="C28" i="10"/>
  <c r="C29" i="10"/>
  <c r="C30" i="10"/>
  <c r="C31" i="10"/>
  <c r="C32" i="10"/>
  <c r="J32" i="10"/>
  <c r="O32" i="10"/>
  <c r="T32" i="10"/>
  <c r="C33" i="10"/>
  <c r="D33" i="10" s="1"/>
  <c r="C34" i="10"/>
  <c r="C35" i="10"/>
  <c r="C36" i="10"/>
  <c r="C37" i="10"/>
  <c r="C6" i="10"/>
  <c r="J6" i="10"/>
  <c r="O6" i="10"/>
  <c r="T6" i="10"/>
  <c r="T37" i="10"/>
  <c r="T36" i="10"/>
  <c r="T35" i="10"/>
  <c r="T34" i="10"/>
  <c r="B34" i="10" s="1"/>
  <c r="D34" i="10" s="1"/>
  <c r="T33" i="10"/>
  <c r="T31" i="10"/>
  <c r="T30" i="10"/>
  <c r="T29" i="10"/>
  <c r="B29" i="10" s="1"/>
  <c r="D29" i="10" s="1"/>
  <c r="T28" i="10"/>
  <c r="T27" i="10"/>
  <c r="T26" i="10"/>
  <c r="T25" i="10"/>
  <c r="B25" i="10" s="1"/>
  <c r="D25" i="10" s="1"/>
  <c r="T23" i="10"/>
  <c r="T22" i="10"/>
  <c r="T21" i="10"/>
  <c r="T20" i="10"/>
  <c r="T19" i="10"/>
  <c r="T17" i="10"/>
  <c r="T16" i="10"/>
  <c r="T15" i="10"/>
  <c r="B15" i="10" s="1"/>
  <c r="D15" i="10" s="1"/>
  <c r="T14" i="10"/>
  <c r="T13" i="10"/>
  <c r="T11" i="10"/>
  <c r="T10" i="10"/>
  <c r="T9" i="10"/>
  <c r="B9" i="10" s="1"/>
  <c r="T7" i="10"/>
  <c r="O37" i="10"/>
  <c r="O36" i="10"/>
  <c r="O35" i="10"/>
  <c r="O34" i="10"/>
  <c r="O33" i="10"/>
  <c r="O31" i="10"/>
  <c r="B31" i="10" s="1"/>
  <c r="D31" i="10" s="1"/>
  <c r="O30" i="10"/>
  <c r="O29" i="10"/>
  <c r="O28" i="10"/>
  <c r="O27" i="10"/>
  <c r="B27" i="10" s="1"/>
  <c r="D27" i="10" s="1"/>
  <c r="O26" i="10"/>
  <c r="O25" i="10"/>
  <c r="O23" i="10"/>
  <c r="O22" i="10"/>
  <c r="B22" i="10" s="1"/>
  <c r="D22" i="10" s="1"/>
  <c r="O21" i="10"/>
  <c r="O20" i="10"/>
  <c r="O19" i="10"/>
  <c r="O17" i="10"/>
  <c r="O16" i="10"/>
  <c r="O15" i="10"/>
  <c r="O14" i="10"/>
  <c r="O13" i="10"/>
  <c r="B13" i="10" s="1"/>
  <c r="D13" i="10" s="1"/>
  <c r="O11" i="10"/>
  <c r="O10" i="10"/>
  <c r="O9" i="10"/>
  <c r="O7" i="10"/>
  <c r="J7" i="10"/>
  <c r="J9" i="10"/>
  <c r="J10" i="10"/>
  <c r="B10" i="10"/>
  <c r="D10" i="10" s="1"/>
  <c r="J11" i="10"/>
  <c r="J13" i="10"/>
  <c r="J14" i="10"/>
  <c r="B14" i="10"/>
  <c r="J15" i="10"/>
  <c r="J16" i="10"/>
  <c r="J17" i="10"/>
  <c r="J19" i="10"/>
  <c r="J20" i="10"/>
  <c r="J21" i="10"/>
  <c r="J22" i="10"/>
  <c r="J23" i="10"/>
  <c r="B23" i="10" s="1"/>
  <c r="D23" i="10" s="1"/>
  <c r="J25" i="10"/>
  <c r="J26" i="10"/>
  <c r="J27" i="10"/>
  <c r="J28" i="10"/>
  <c r="B28" i="10" s="1"/>
  <c r="J29" i="10"/>
  <c r="J30" i="10"/>
  <c r="J31" i="10"/>
  <c r="J33" i="10"/>
  <c r="J34" i="10"/>
  <c r="J35" i="10"/>
  <c r="J36" i="10"/>
  <c r="J37" i="10"/>
  <c r="L69" i="7"/>
  <c r="L67" i="7"/>
  <c r="C7" i="6"/>
  <c r="C8" i="6"/>
  <c r="C9" i="6"/>
  <c r="C10" i="6"/>
  <c r="C11" i="6"/>
  <c r="C12" i="6"/>
  <c r="C13" i="6"/>
  <c r="C16" i="2"/>
  <c r="C18" i="2"/>
  <c r="C20" i="2"/>
  <c r="C17" i="2"/>
  <c r="C21" i="2"/>
  <c r="C22" i="2"/>
  <c r="C23" i="2"/>
  <c r="C24" i="2"/>
  <c r="C25" i="2"/>
  <c r="C26" i="2"/>
  <c r="C27" i="2"/>
  <c r="C29" i="2"/>
  <c r="C30" i="2"/>
  <c r="C38" i="2"/>
  <c r="C37" i="2"/>
  <c r="C36" i="2"/>
  <c r="C35" i="2"/>
  <c r="C34" i="2"/>
  <c r="C33" i="2"/>
  <c r="C31" i="2"/>
  <c r="C15" i="2"/>
  <c r="C12" i="2"/>
  <c r="C11" i="2"/>
  <c r="C10" i="2"/>
  <c r="C8" i="2"/>
  <c r="C6" i="2"/>
  <c r="C39" i="2"/>
  <c r="C40" i="2"/>
  <c r="C41" i="2"/>
  <c r="C42" i="2"/>
  <c r="C43" i="2"/>
  <c r="C44" i="2"/>
  <c r="C45" i="2"/>
  <c r="C46" i="2"/>
  <c r="C47" i="2"/>
  <c r="C48" i="2"/>
  <c r="C49" i="2"/>
  <c r="C50" i="2"/>
  <c r="C51" i="2"/>
  <c r="C52" i="2"/>
  <c r="C53" i="2"/>
  <c r="C54" i="2"/>
  <c r="C55" i="2"/>
  <c r="C56" i="2"/>
  <c r="C57" i="2"/>
  <c r="C58" i="2"/>
  <c r="C59" i="2"/>
  <c r="L61" i="7"/>
  <c r="L68" i="7"/>
  <c r="L66" i="7"/>
  <c r="L65" i="7"/>
  <c r="L64" i="7"/>
  <c r="L63" i="7"/>
  <c r="L57" i="7"/>
  <c r="L58" i="7"/>
  <c r="C4" i="6"/>
  <c r="C5" i="6"/>
  <c r="C6" i="6"/>
  <c r="C14" i="6"/>
  <c r="C15" i="6"/>
  <c r="C16" i="6"/>
  <c r="C17" i="6"/>
  <c r="C18" i="6"/>
  <c r="C19" i="6"/>
  <c r="C20" i="6"/>
  <c r="C21" i="6"/>
  <c r="C22" i="6"/>
  <c r="C23" i="6"/>
  <c r="C24" i="6"/>
  <c r="C25" i="6"/>
  <c r="C26" i="6"/>
  <c r="B37" i="10"/>
  <c r="B33" i="10"/>
  <c r="B21" i="10"/>
  <c r="B19" i="10"/>
  <c r="B11" i="10"/>
  <c r="D11" i="10"/>
  <c r="N416" i="9"/>
  <c r="M7" i="12"/>
  <c r="M15" i="12"/>
  <c r="M25" i="12"/>
  <c r="M16" i="12"/>
  <c r="M14" i="12"/>
  <c r="M26" i="12"/>
  <c r="M38" i="12"/>
  <c r="M9" i="12"/>
  <c r="M44" i="12"/>
  <c r="M36" i="12"/>
  <c r="M28" i="12"/>
  <c r="M41" i="12"/>
  <c r="M18" i="12"/>
  <c r="M40" i="12"/>
  <c r="M24" i="12"/>
  <c r="N433" i="9"/>
  <c r="N405" i="9"/>
  <c r="N448" i="9"/>
  <c r="N432" i="9"/>
  <c r="N358" i="9"/>
  <c r="N342" i="9"/>
  <c r="N334" i="9"/>
  <c r="N426" i="9"/>
  <c r="N457" i="9" s="1"/>
  <c r="N311" i="9"/>
  <c r="N365" i="9"/>
  <c r="N346" i="9"/>
  <c r="N337" i="9"/>
  <c r="N363" i="9"/>
  <c r="N339" i="9"/>
  <c r="N447" i="9"/>
  <c r="N439" i="9"/>
  <c r="N403" i="9"/>
  <c r="N395" i="9"/>
  <c r="N444" i="9"/>
  <c r="N428" i="9"/>
  <c r="N390" i="9"/>
  <c r="N402" i="9"/>
  <c r="N435" i="9"/>
  <c r="N407" i="9"/>
  <c r="N436" i="9"/>
  <c r="N392" i="9"/>
  <c r="N410" i="9"/>
  <c r="N378" i="9"/>
  <c r="N453" i="9"/>
  <c r="N445" i="9"/>
  <c r="N409" i="9"/>
  <c r="N401" i="9"/>
  <c r="N377" i="9"/>
  <c r="N440" i="9"/>
  <c r="N380" i="9"/>
  <c r="N398" i="9"/>
  <c r="N455" i="9"/>
  <c r="N443" i="9"/>
  <c r="N383" i="9"/>
  <c r="N408" i="9"/>
  <c r="N118" i="9"/>
  <c r="N122" i="9"/>
  <c r="N126" i="9"/>
  <c r="N130" i="9"/>
  <c r="N134" i="9"/>
  <c r="N138" i="9"/>
  <c r="N142" i="9"/>
  <c r="N119" i="9"/>
  <c r="N123" i="9"/>
  <c r="N127" i="9"/>
  <c r="N131" i="9"/>
  <c r="N135" i="9"/>
  <c r="N139" i="9"/>
  <c r="N143" i="9"/>
  <c r="N120" i="9"/>
  <c r="N124" i="9"/>
  <c r="N128" i="9"/>
  <c r="N132" i="9"/>
  <c r="N136" i="9"/>
  <c r="N140" i="9"/>
  <c r="N144" i="9"/>
  <c r="N121" i="9"/>
  <c r="N125" i="9"/>
  <c r="N129" i="9"/>
  <c r="N133" i="9"/>
  <c r="N137" i="9"/>
  <c r="N141" i="9"/>
  <c r="N145" i="9"/>
  <c r="AB11" i="1"/>
  <c r="N79" i="9"/>
  <c r="N85" i="9"/>
  <c r="N117" i="9"/>
  <c r="Q48" i="11"/>
  <c r="W166" i="11"/>
  <c r="U46" i="11"/>
  <c r="X46" i="11" s="1"/>
  <c r="J166" i="11"/>
  <c r="O164" i="11"/>
  <c r="O160" i="11"/>
  <c r="O132" i="11"/>
  <c r="O108" i="11"/>
  <c r="O92" i="11"/>
  <c r="O76" i="11"/>
  <c r="O72" i="11"/>
  <c r="N166" i="11"/>
  <c r="H166" i="11"/>
  <c r="U10" i="11"/>
  <c r="Q12" i="11"/>
  <c r="U155" i="11"/>
  <c r="X155" i="11" s="1"/>
  <c r="U151" i="11"/>
  <c r="U146" i="11"/>
  <c r="X146" i="11" s="1"/>
  <c r="S140" i="11"/>
  <c r="U130" i="11"/>
  <c r="U126" i="11"/>
  <c r="U106" i="11"/>
  <c r="X106" i="11" s="1"/>
  <c r="U90" i="11"/>
  <c r="X90" i="11" s="1"/>
  <c r="U86" i="11"/>
  <c r="X86" i="11" s="1"/>
  <c r="U74" i="11"/>
  <c r="X74" i="11" s="1"/>
  <c r="U70" i="11"/>
  <c r="X70" i="11" s="1"/>
  <c r="U62" i="11"/>
  <c r="U58" i="11"/>
  <c r="S28" i="11"/>
  <c r="U54" i="11"/>
  <c r="X54" i="11" s="1"/>
  <c r="U158" i="11"/>
  <c r="X158" i="11" s="1"/>
  <c r="U150" i="11"/>
  <c r="X150" i="11" s="1"/>
  <c r="U142" i="11"/>
  <c r="X142" i="11" s="1"/>
  <c r="U42" i="11"/>
  <c r="U66" i="11"/>
  <c r="U114" i="11"/>
  <c r="X114" i="11" s="1"/>
  <c r="S56" i="11"/>
  <c r="S32" i="11"/>
  <c r="N116" i="9"/>
  <c r="N146" i="9"/>
  <c r="N189" i="9"/>
  <c r="N188" i="9"/>
  <c r="N110" i="9"/>
  <c r="U122" i="11" l="1"/>
  <c r="S52" i="11"/>
  <c r="S20" i="11"/>
  <c r="S84" i="11"/>
  <c r="U14" i="11"/>
  <c r="U159" i="11"/>
  <c r="X159" i="11" s="1"/>
  <c r="U34" i="11"/>
  <c r="S12" i="11"/>
  <c r="S44" i="11"/>
  <c r="S120" i="11"/>
  <c r="S24" i="11"/>
  <c r="S80" i="11"/>
  <c r="U162" i="11"/>
  <c r="X162" i="11" s="1"/>
  <c r="Q108" i="11"/>
  <c r="Q60" i="11"/>
  <c r="Q52" i="11"/>
  <c r="U154" i="11"/>
  <c r="X154" i="11" s="1"/>
  <c r="U143" i="11"/>
  <c r="X143" i="11" s="1"/>
  <c r="Q76" i="11"/>
  <c r="U30" i="11"/>
  <c r="X30" i="11" s="1"/>
  <c r="U135" i="11"/>
  <c r="X135" i="11" s="1"/>
  <c r="Q84" i="11"/>
  <c r="U127" i="11"/>
  <c r="X127" i="11" s="1"/>
  <c r="U119" i="11"/>
  <c r="X119" i="11" s="1"/>
  <c r="U111" i="11"/>
  <c r="X111" i="11" s="1"/>
  <c r="U95" i="11"/>
  <c r="X95" i="11" s="1"/>
  <c r="U87" i="11"/>
  <c r="U79" i="11"/>
  <c r="X79" i="11" s="1"/>
  <c r="U63" i="11"/>
  <c r="X63" i="11" s="1"/>
  <c r="U55" i="11"/>
  <c r="X55" i="11" s="1"/>
  <c r="U98" i="11"/>
  <c r="X98" i="11" s="1"/>
  <c r="U139" i="11"/>
  <c r="X139" i="11" s="1"/>
  <c r="Q112" i="11"/>
  <c r="Q72" i="11"/>
  <c r="Q40" i="11"/>
  <c r="Q164" i="11"/>
  <c r="U134" i="11"/>
  <c r="U136" i="11" s="1"/>
  <c r="X136" i="11" s="1"/>
  <c r="U102" i="11"/>
  <c r="X102" i="11" s="1"/>
  <c r="U94" i="11"/>
  <c r="X94" i="11" s="1"/>
  <c r="U78" i="11"/>
  <c r="U26" i="11"/>
  <c r="U28" i="11" s="1"/>
  <c r="X28" i="11" s="1"/>
  <c r="U6" i="11"/>
  <c r="U8" i="11" s="1"/>
  <c r="X8" i="11" s="1"/>
  <c r="Q124" i="11"/>
  <c r="U91" i="11"/>
  <c r="X91" i="11" s="1"/>
  <c r="U75" i="11"/>
  <c r="X75" i="11" s="1"/>
  <c r="U36" i="11"/>
  <c r="X36" i="11" s="1"/>
  <c r="X34" i="11"/>
  <c r="X26" i="11"/>
  <c r="O156" i="11"/>
  <c r="U15" i="11"/>
  <c r="X15" i="11" s="1"/>
  <c r="U118" i="11"/>
  <c r="O140" i="11"/>
  <c r="U99" i="11"/>
  <c r="X99" i="11" s="1"/>
  <c r="U83" i="11"/>
  <c r="X83" i="11" s="1"/>
  <c r="O28" i="11"/>
  <c r="U22" i="11"/>
  <c r="X22" i="11" s="1"/>
  <c r="O104" i="11"/>
  <c r="O16" i="11"/>
  <c r="U31" i="11"/>
  <c r="X31" i="11" s="1"/>
  <c r="U132" i="11"/>
  <c r="X132" i="11" s="1"/>
  <c r="X130" i="11"/>
  <c r="O136" i="11"/>
  <c r="O124" i="11"/>
  <c r="O84" i="11"/>
  <c r="U68" i="11"/>
  <c r="X68" i="11" s="1"/>
  <c r="U27" i="11"/>
  <c r="X27" i="11" s="1"/>
  <c r="U18" i="11"/>
  <c r="U16" i="11"/>
  <c r="X16" i="11" s="1"/>
  <c r="U59" i="11"/>
  <c r="X59" i="11" s="1"/>
  <c r="X66" i="11"/>
  <c r="X82" i="11"/>
  <c r="U47" i="11"/>
  <c r="X47" i="11" s="1"/>
  <c r="N315" i="9"/>
  <c r="N316" i="9"/>
  <c r="N320" i="9"/>
  <c r="N230" i="9"/>
  <c r="N84" i="9"/>
  <c r="N76" i="9"/>
  <c r="N78" i="9"/>
  <c r="N82" i="9"/>
  <c r="N298" i="9"/>
  <c r="N297" i="9"/>
  <c r="N270" i="9"/>
  <c r="N251" i="9"/>
  <c r="N250" i="9"/>
  <c r="N93" i="9"/>
  <c r="N95" i="9"/>
  <c r="N338" i="9"/>
  <c r="N364" i="9"/>
  <c r="N167" i="9"/>
  <c r="N168" i="9"/>
  <c r="N169" i="9"/>
  <c r="N170" i="9"/>
  <c r="N171" i="9"/>
  <c r="N229" i="9"/>
  <c r="N77" i="9"/>
  <c r="N282" i="9"/>
  <c r="N345" i="9"/>
  <c r="N367" i="9"/>
  <c r="N225" i="9"/>
  <c r="N94" i="9"/>
  <c r="N248" i="9"/>
  <c r="N336" i="9"/>
  <c r="N333" i="9"/>
  <c r="N368" i="9" s="1"/>
  <c r="N92" i="9"/>
  <c r="N215" i="9"/>
  <c r="N360" i="9"/>
  <c r="N265" i="9"/>
  <c r="N277" i="9"/>
  <c r="N266" i="9"/>
  <c r="N278" i="9"/>
  <c r="N276" i="9"/>
  <c r="N220" i="9"/>
  <c r="N212" i="9"/>
  <c r="N246" i="9"/>
  <c r="N249" i="9"/>
  <c r="N269" i="9"/>
  <c r="N221" i="9"/>
  <c r="N209" i="9"/>
  <c r="N206" i="9"/>
  <c r="N227" i="9"/>
  <c r="N280" i="9"/>
  <c r="N279" i="9"/>
  <c r="N273" i="9"/>
  <c r="N261" i="9"/>
  <c r="N234" i="9"/>
  <c r="N202" i="9"/>
  <c r="N275" i="9"/>
  <c r="N235" i="9"/>
  <c r="N271" i="9"/>
  <c r="N257" i="9"/>
  <c r="N245" i="9"/>
  <c r="N216" i="9"/>
  <c r="N233" i="9"/>
  <c r="N259" i="9"/>
  <c r="N263" i="9"/>
  <c r="N258" i="9"/>
  <c r="N262" i="9"/>
  <c r="N232" i="9"/>
  <c r="N213" i="9"/>
  <c r="N228" i="9"/>
  <c r="N281" i="9"/>
  <c r="N260" i="9"/>
  <c r="N274" i="9"/>
  <c r="N222" i="9"/>
  <c r="N185" i="9"/>
  <c r="N180" i="9"/>
  <c r="N181" i="9"/>
  <c r="N157" i="9"/>
  <c r="N172" i="9"/>
  <c r="N175" i="9"/>
  <c r="N176" i="9"/>
  <c r="N156" i="9"/>
  <c r="N173" i="9"/>
  <c r="N182" i="9"/>
  <c r="N177" i="9"/>
  <c r="N184" i="9"/>
  <c r="N183" i="9"/>
  <c r="N178" i="9"/>
  <c r="N179" i="9"/>
  <c r="N187" i="9"/>
  <c r="N186" i="9"/>
  <c r="N174" i="9"/>
  <c r="N72" i="9"/>
  <c r="AB32" i="1"/>
  <c r="H26" i="1"/>
  <c r="M37" i="15"/>
  <c r="AB23" i="1"/>
  <c r="X78" i="11"/>
  <c r="U80" i="11"/>
  <c r="X80" i="11" s="1"/>
  <c r="X10" i="11"/>
  <c r="U12" i="11"/>
  <c r="X12" i="11" s="1"/>
  <c r="X38" i="11"/>
  <c r="U40" i="11"/>
  <c r="X40" i="11" s="1"/>
  <c r="D28" i="10"/>
  <c r="D19" i="10"/>
  <c r="B17" i="10"/>
  <c r="D17" i="10" s="1"/>
  <c r="N201" i="9"/>
  <c r="N199" i="9"/>
  <c r="N214" i="9"/>
  <c r="N211" i="9"/>
  <c r="N231" i="9"/>
  <c r="N219" i="9"/>
  <c r="N208" i="9"/>
  <c r="N217" i="9"/>
  <c r="N210" i="9"/>
  <c r="N207" i="9"/>
  <c r="N223" i="9"/>
  <c r="N226" i="9"/>
  <c r="N224" i="9"/>
  <c r="N218" i="9"/>
  <c r="E3" i="2"/>
  <c r="U148" i="11"/>
  <c r="X148" i="11" s="1"/>
  <c r="B36" i="10"/>
  <c r="D36" i="10" s="1"/>
  <c r="X110" i="11"/>
  <c r="X126" i="11"/>
  <c r="X58" i="11"/>
  <c r="C27" i="6"/>
  <c r="C30" i="6" s="1"/>
  <c r="B35" i="10"/>
  <c r="D35" i="10" s="1"/>
  <c r="B16" i="10"/>
  <c r="B26" i="10"/>
  <c r="N348" i="9"/>
  <c r="N341" i="9"/>
  <c r="N354" i="9"/>
  <c r="N353" i="9"/>
  <c r="N347" i="9"/>
  <c r="N359" i="9"/>
  <c r="N350" i="9"/>
  <c r="N349" i="9"/>
  <c r="N362" i="9"/>
  <c r="N361" i="9"/>
  <c r="N355" i="9"/>
  <c r="N352" i="9"/>
  <c r="N344" i="9"/>
  <c r="B7" i="10"/>
  <c r="D7" i="10" s="1"/>
  <c r="B18" i="10"/>
  <c r="N438" i="9"/>
  <c r="N441" i="9"/>
  <c r="N389" i="9"/>
  <c r="N406" i="9"/>
  <c r="N450" i="9"/>
  <c r="N449" i="9"/>
  <c r="N397" i="9"/>
  <c r="N404" i="9"/>
  <c r="N382" i="9"/>
  <c r="N442" i="9"/>
  <c r="N430" i="9"/>
  <c r="N431" i="9"/>
  <c r="N387" i="9"/>
  <c r="N400" i="9"/>
  <c r="N415" i="9"/>
  <c r="N391" i="9"/>
  <c r="N376" i="9"/>
  <c r="N417" i="9" s="1"/>
  <c r="N456" i="9"/>
  <c r="N437" i="9"/>
  <c r="N393" i="9"/>
  <c r="N412" i="9"/>
  <c r="N434" i="9"/>
  <c r="N427" i="9"/>
  <c r="N454" i="9"/>
  <c r="N386" i="9"/>
  <c r="N411" i="9"/>
  <c r="N379" i="9"/>
  <c r="N384" i="9"/>
  <c r="N451" i="9"/>
  <c r="N452" i="9"/>
  <c r="N414" i="9"/>
  <c r="N429" i="9"/>
  <c r="N385" i="9"/>
  <c r="N396" i="9"/>
  <c r="N446" i="9"/>
  <c r="N399" i="9"/>
  <c r="I54" i="7"/>
  <c r="M26" i="1"/>
  <c r="U152" i="11"/>
  <c r="X152" i="11" s="1"/>
  <c r="L60" i="7"/>
  <c r="B32" i="10"/>
  <c r="D32" i="10" s="1"/>
  <c r="B24" i="10"/>
  <c r="D24" i="10" s="1"/>
  <c r="L5" i="12"/>
  <c r="R35" i="1"/>
  <c r="AB29" i="1"/>
  <c r="M29" i="1"/>
  <c r="H23" i="1"/>
  <c r="O40" i="11"/>
  <c r="Q148" i="11"/>
  <c r="O144" i="11"/>
  <c r="U115" i="11"/>
  <c r="U71" i="11"/>
  <c r="X71" i="11" s="1"/>
  <c r="Q56" i="11"/>
  <c r="S60" i="11"/>
  <c r="S100" i="11"/>
  <c r="S152" i="11"/>
  <c r="O8" i="11"/>
  <c r="H14" i="1"/>
  <c r="R51" i="1"/>
  <c r="W57" i="1"/>
  <c r="AB69" i="1"/>
  <c r="H51" i="1"/>
  <c r="O96" i="11"/>
  <c r="S144" i="11"/>
  <c r="U138" i="11"/>
  <c r="X138" i="11" s="1"/>
  <c r="S136" i="11"/>
  <c r="U107" i="11"/>
  <c r="X107" i="11" s="1"/>
  <c r="Q96" i="11"/>
  <c r="Q92" i="11"/>
  <c r="Q88" i="11"/>
  <c r="Q64" i="11"/>
  <c r="U50" i="11"/>
  <c r="S48" i="11"/>
  <c r="S88" i="11"/>
  <c r="S96" i="11"/>
  <c r="S116" i="11"/>
  <c r="Q8" i="11"/>
  <c r="B12" i="10"/>
  <c r="D12" i="10" s="1"/>
  <c r="H20" i="1"/>
  <c r="H44" i="1"/>
  <c r="M51" i="1"/>
  <c r="O80" i="11"/>
  <c r="Q128" i="11"/>
  <c r="U103" i="11"/>
  <c r="X103" i="11" s="1"/>
  <c r="U51" i="11"/>
  <c r="X51" i="11" s="1"/>
  <c r="U43" i="11"/>
  <c r="X43" i="11" s="1"/>
  <c r="O36" i="11"/>
  <c r="S112" i="11"/>
  <c r="U23" i="11"/>
  <c r="X23" i="11" s="1"/>
  <c r="D26" i="10"/>
  <c r="D18" i="10"/>
  <c r="D14" i="10"/>
  <c r="N317" i="9"/>
  <c r="N322" i="9"/>
  <c r="N66" i="9"/>
  <c r="N69" i="9"/>
  <c r="M25" i="15"/>
  <c r="X122" i="11"/>
  <c r="N100" i="9"/>
  <c r="X14" i="11"/>
  <c r="X42" i="11"/>
  <c r="X62" i="11"/>
  <c r="X151" i="11"/>
  <c r="N97" i="9"/>
  <c r="N81" i="9"/>
  <c r="N86" i="9"/>
  <c r="N88" i="9"/>
  <c r="N90" i="9"/>
  <c r="N91" i="9"/>
  <c r="N71" i="9"/>
  <c r="N67" i="9"/>
  <c r="N314" i="9"/>
  <c r="N296" i="9"/>
  <c r="N323" i="9"/>
  <c r="M12" i="12"/>
  <c r="M5" i="12" s="1"/>
  <c r="D37" i="10"/>
  <c r="D21" i="10"/>
  <c r="D9" i="10"/>
  <c r="N335" i="9"/>
  <c r="N366" i="9"/>
  <c r="N356" i="9"/>
  <c r="N340" i="9"/>
  <c r="N351" i="9"/>
  <c r="N343" i="9"/>
  <c r="M20" i="1"/>
  <c r="N256" i="9"/>
  <c r="N267" i="9"/>
  <c r="N247" i="9"/>
  <c r="N272" i="9"/>
  <c r="N264" i="9"/>
  <c r="N109" i="9"/>
  <c r="D3" i="16"/>
  <c r="E3" i="16" s="1"/>
  <c r="D3" i="17"/>
  <c r="E3" i="17" s="1"/>
  <c r="U164" i="11"/>
  <c r="N70" i="9"/>
  <c r="N318" i="9"/>
  <c r="N313" i="9"/>
  <c r="N293" i="9"/>
  <c r="N312" i="9"/>
  <c r="B30" i="10"/>
  <c r="D30" i="10" s="1"/>
  <c r="B20" i="10"/>
  <c r="D20" i="10" s="1"/>
  <c r="D16" i="10"/>
  <c r="D8" i="10"/>
  <c r="W26" i="1"/>
  <c r="N294" i="9"/>
  <c r="N98" i="9"/>
  <c r="N89" i="9"/>
  <c r="N96" i="9"/>
  <c r="N80" i="9"/>
  <c r="N99" i="9"/>
  <c r="N83" i="9"/>
  <c r="N309" i="9"/>
  <c r="N68" i="9"/>
  <c r="N319" i="9"/>
  <c r="N321" i="9"/>
  <c r="N292" i="9"/>
  <c r="N310" i="9"/>
  <c r="N295" i="9"/>
  <c r="B6" i="10"/>
  <c r="D6" i="10" s="1"/>
  <c r="N413" i="9"/>
  <c r="N381" i="9"/>
  <c r="N388" i="9"/>
  <c r="N394" i="9"/>
  <c r="AB35" i="1"/>
  <c r="H35" i="1"/>
  <c r="M32" i="1"/>
  <c r="R29" i="1"/>
  <c r="AB26" i="1"/>
  <c r="R44" i="1"/>
  <c r="M57" i="1"/>
  <c r="R69" i="1"/>
  <c r="AB44" i="1"/>
  <c r="AB14" i="1"/>
  <c r="M35" i="1"/>
  <c r="R32" i="1"/>
  <c r="W29" i="1"/>
  <c r="H29" i="1"/>
  <c r="M17" i="1"/>
  <c r="M44" i="1"/>
  <c r="H69" i="1"/>
  <c r="W69" i="1"/>
  <c r="W44" i="1"/>
  <c r="W17" i="1"/>
  <c r="AB17" i="1"/>
  <c r="W14" i="1"/>
  <c r="U123" i="11"/>
  <c r="X123" i="11" s="1"/>
  <c r="X6" i="11"/>
  <c r="E39" i="5"/>
  <c r="W35" i="1"/>
  <c r="H32" i="1"/>
  <c r="R26" i="1"/>
  <c r="M14" i="1"/>
  <c r="M8" i="1"/>
  <c r="M69" i="1"/>
  <c r="AB8" i="1"/>
  <c r="R63" i="1"/>
  <c r="AB57" i="1"/>
  <c r="H63" i="1"/>
  <c r="H57" i="1"/>
  <c r="M63" i="1"/>
  <c r="W63" i="1"/>
  <c r="R57" i="1"/>
  <c r="AB63" i="1"/>
  <c r="M11" i="1"/>
  <c r="M23" i="1"/>
  <c r="W20" i="1"/>
  <c r="W23" i="1"/>
  <c r="R23" i="1"/>
  <c r="R14" i="1"/>
  <c r="F40" i="5"/>
  <c r="AC46" i="1" s="1"/>
  <c r="W11" i="1"/>
  <c r="W8" i="1"/>
  <c r="R17" i="1"/>
  <c r="R8" i="1"/>
  <c r="R20" i="1"/>
  <c r="R11" i="1"/>
  <c r="S166" i="11" l="1"/>
  <c r="U64" i="11"/>
  <c r="X64" i="11" s="1"/>
  <c r="U160" i="11"/>
  <c r="X160" i="11" s="1"/>
  <c r="U96" i="11"/>
  <c r="X96" i="11" s="1"/>
  <c r="U112" i="11"/>
  <c r="X112" i="11" s="1"/>
  <c r="U76" i="11"/>
  <c r="X76" i="11" s="1"/>
  <c r="Q166" i="11"/>
  <c r="U128" i="11"/>
  <c r="X128" i="11" s="1"/>
  <c r="U108" i="11"/>
  <c r="X108" i="11" s="1"/>
  <c r="U92" i="11"/>
  <c r="X92" i="11" s="1"/>
  <c r="U104" i="11"/>
  <c r="X104" i="11" s="1"/>
  <c r="U100" i="11"/>
  <c r="X100" i="11" s="1"/>
  <c r="X134" i="11"/>
  <c r="U156" i="11"/>
  <c r="X156" i="11" s="1"/>
  <c r="U144" i="11"/>
  <c r="X144" i="11" s="1"/>
  <c r="X87" i="11"/>
  <c r="U88" i="11"/>
  <c r="X88" i="11" s="1"/>
  <c r="U56" i="11"/>
  <c r="X56" i="11" s="1"/>
  <c r="U48" i="11"/>
  <c r="X48" i="11" s="1"/>
  <c r="X18" i="11"/>
  <c r="U20" i="11"/>
  <c r="X20" i="11" s="1"/>
  <c r="U84" i="11"/>
  <c r="X84" i="11" s="1"/>
  <c r="U32" i="11"/>
  <c r="X32" i="11" s="1"/>
  <c r="U60" i="11"/>
  <c r="X60" i="11" s="1"/>
  <c r="U120" i="11"/>
  <c r="X120" i="11" s="1"/>
  <c r="X118" i="11"/>
  <c r="N324" i="9"/>
  <c r="N283" i="9"/>
  <c r="N236" i="9"/>
  <c r="N190" i="9"/>
  <c r="N147" i="9"/>
  <c r="N101" i="9"/>
  <c r="AC69" i="1"/>
  <c r="AC71" i="1" s="1"/>
  <c r="AC51" i="1"/>
  <c r="AC53" i="1" s="1"/>
  <c r="AC63" i="1"/>
  <c r="AC65" i="1" s="1"/>
  <c r="AC35" i="1"/>
  <c r="AC14" i="1"/>
  <c r="AC29" i="1"/>
  <c r="U140" i="11"/>
  <c r="X140" i="11" s="1"/>
  <c r="U52" i="11"/>
  <c r="X52" i="11" s="1"/>
  <c r="X50" i="11"/>
  <c r="U72" i="11"/>
  <c r="X72" i="11" s="1"/>
  <c r="X115" i="11"/>
  <c r="U116" i="11"/>
  <c r="X116" i="11" s="1"/>
  <c r="U24" i="11"/>
  <c r="X24" i="11" s="1"/>
  <c r="AC26" i="1"/>
  <c r="AC44" i="1"/>
  <c r="AC47" i="1" s="1"/>
  <c r="AC32" i="1"/>
  <c r="O166" i="11"/>
  <c r="U44" i="11"/>
  <c r="X44" i="11" s="1"/>
  <c r="U124" i="11"/>
  <c r="X124" i="11" s="1"/>
  <c r="AC17" i="1"/>
  <c r="X164" i="11"/>
  <c r="AC57" i="1"/>
  <c r="AC59" i="1" s="1"/>
  <c r="AC23" i="1"/>
  <c r="AC20" i="1"/>
  <c r="AC11" i="1"/>
  <c r="AC8" i="1"/>
  <c r="U166" i="11" l="1"/>
  <c r="X166" i="11" s="1"/>
  <c r="AC73" i="1"/>
  <c r="AC37" i="1"/>
  <c r="AC75" i="1" l="1"/>
</calcChain>
</file>

<file path=xl/sharedStrings.xml><?xml version="1.0" encoding="utf-8"?>
<sst xmlns="http://schemas.openxmlformats.org/spreadsheetml/2006/main" count="809" uniqueCount="355">
  <si>
    <t>Saturday</t>
  </si>
  <si>
    <t>Sunday</t>
  </si>
  <si>
    <t>Start</t>
  </si>
  <si>
    <t>Finish</t>
  </si>
  <si>
    <t>Length</t>
  </si>
  <si>
    <t>Amount</t>
  </si>
  <si>
    <t>Total</t>
  </si>
  <si>
    <t>Administrative Officials</t>
  </si>
  <si>
    <t>Deck Officials</t>
  </si>
  <si>
    <t>Meet Referee</t>
  </si>
  <si>
    <t>Grand Total</t>
  </si>
  <si>
    <t xml:space="preserve">      Data Processing - See Attached Sheet</t>
  </si>
  <si>
    <t># of Checks</t>
  </si>
  <si>
    <t xml:space="preserve">Total </t>
  </si>
  <si>
    <t>:</t>
  </si>
  <si>
    <t>Swim Meet Processing Charges</t>
  </si>
  <si>
    <t>Name of Meet:</t>
  </si>
  <si>
    <t>Date:</t>
  </si>
  <si>
    <t>Host Team:</t>
  </si>
  <si>
    <t>NUMBER OF INDIVIDUAL SWIMMERS:(Timed Finals)</t>
  </si>
  <si>
    <t>@</t>
  </si>
  <si>
    <t>NUMBER OF INDIVIDUAL SWIMMERS:(Heats &amp; Finals and Timed Finals with proof-of-time)</t>
  </si>
  <si>
    <t>NUMBER OF INDIVIDUAL SWIMMERS:(Senior meets with proof-of-time and bonus events)</t>
  </si>
  <si>
    <t>DISK ENTRIES:</t>
  </si>
  <si>
    <t>DECK ENTRIES:</t>
  </si>
  <si>
    <t xml:space="preserve">RELAY ONLY SWIMMERS </t>
  </si>
  <si>
    <t>ADMINISTRATIVE CHARGES:</t>
  </si>
  <si>
    <t>(includes but is not limited to - phone calls, materials, postage, FED EX, printing, copying, faxing, registration check, and post meet requirements).</t>
  </si>
  <si>
    <t>Printer ribbons(s)</t>
  </si>
  <si>
    <t>Case(s) 1-part paper</t>
  </si>
  <si>
    <t>Ream(s) copy paper</t>
  </si>
  <si>
    <t>Ream(s) color copy paper</t>
  </si>
  <si>
    <t>Ream(s) cardstock</t>
  </si>
  <si>
    <t>Box pin strip labels</t>
  </si>
  <si>
    <t>Box laser/ink jet labels</t>
  </si>
  <si>
    <t>Sub total:</t>
  </si>
  <si>
    <t>Grand Total:</t>
  </si>
  <si>
    <t>Name</t>
  </si>
  <si>
    <t>AMT</t>
  </si>
  <si>
    <t>CK #</t>
  </si>
  <si>
    <t>CLUB</t>
  </si>
  <si>
    <t>Cash</t>
  </si>
  <si>
    <t>AFFILIATION:</t>
  </si>
  <si>
    <t>BIRTH DATE VERIFICATIONS:</t>
  </si>
  <si>
    <t>REGISTRATION:</t>
  </si>
  <si>
    <t>CPR, First Aid, Etc.</t>
  </si>
  <si>
    <t>Coaches Safey Training, Life Guarding, CPR</t>
  </si>
  <si>
    <t>SOUTHERN CALIFORNIA SWIMMING</t>
  </si>
  <si>
    <t>Administrative Referee’s Meet Report</t>
  </si>
  <si>
    <t>MEET:</t>
  </si>
  <si>
    <t>DATE:</t>
  </si>
  <si>
    <t>Sanction #:</t>
  </si>
  <si>
    <t>The following items are sent to the SCS office at the conclusion of the meet:</t>
  </si>
  <si>
    <t>Admin Initials</t>
  </si>
  <si>
    <t>3-column results in publication order, including splits</t>
  </si>
  <si>
    <t>Deck results printed at the conclusion of each event</t>
  </si>
  <si>
    <t>Registration and affiliation changes with correct money and BC verifications</t>
  </si>
  <si>
    <t>Electronic entry hard copies and white card entries</t>
  </si>
  <si>
    <t>Registration and fine monies</t>
  </si>
  <si>
    <t>Meet summary and administration report (this packet)</t>
  </si>
  <si>
    <t>Electronic results are posted to the SCS web site.</t>
  </si>
  <si>
    <t>Meet Officials</t>
  </si>
  <si>
    <t>Admin Referee</t>
  </si>
  <si>
    <t>Meet Processor</t>
  </si>
  <si>
    <t>Meet Director</t>
  </si>
  <si>
    <t>Additional Officials</t>
  </si>
  <si>
    <t>Admin Ref</t>
  </si>
  <si>
    <t>Clerk of Course</t>
  </si>
  <si>
    <t>Meet Ref</t>
  </si>
  <si>
    <t>Deck Ref/Starter</t>
  </si>
  <si>
    <t>Stroke &amp; Turn</t>
  </si>
  <si>
    <t>Timing System</t>
  </si>
  <si>
    <t>To be reimbursed:</t>
  </si>
  <si>
    <t>Reason for exclusion of any of the above material:</t>
  </si>
  <si>
    <t>Swimmers:</t>
  </si>
  <si>
    <t>Individual Events Entered:</t>
  </si>
  <si>
    <t>Relays:</t>
  </si>
  <si>
    <t xml:space="preserve">Total entry money </t>
  </si>
  <si>
    <t xml:space="preserve">Money collected at meet:                                                                                                                       </t>
  </si>
  <si>
    <t>Relays: (Number of Paid Relays)</t>
  </si>
  <si>
    <t>=</t>
  </si>
  <si>
    <t>Relay swimmer only/ surcharge:</t>
  </si>
  <si>
    <t>Trouble money collected:</t>
  </si>
  <si>
    <t>Registrations:</t>
  </si>
  <si>
    <t>Annual:</t>
  </si>
  <si>
    <t>Seasonal</t>
  </si>
  <si>
    <t>Change of Affiliation (Club transfers):</t>
  </si>
  <si>
    <t>Change of LSC:(Reg form and BC verification)</t>
  </si>
  <si>
    <t>On-deck registration (USA- reg. + fines)</t>
  </si>
  <si>
    <t>See attached list for birth dates verified.</t>
  </si>
  <si>
    <t>Session</t>
  </si>
  <si>
    <t>#1</t>
  </si>
  <si>
    <t xml:space="preserve">/   </t>
  </si>
  <si>
    <t>#6</t>
  </si>
  <si>
    <t>/</t>
  </si>
  <si>
    <t>#2</t>
  </si>
  <si>
    <t>#7</t>
  </si>
  <si>
    <t>#3</t>
  </si>
  <si>
    <t>#8</t>
  </si>
  <si>
    <t>#4</t>
  </si>
  <si>
    <t>#9</t>
  </si>
  <si>
    <t>#5</t>
  </si>
  <si>
    <t>#10</t>
  </si>
  <si>
    <t>Failure to include all items on the meet summary check- off list may result in a delay in the host club receiving meet funds and notification to the SCS Official’s Admin Chair for further action.</t>
  </si>
  <si>
    <t xml:space="preserve">Administrative Referee    </t>
  </si>
  <si>
    <t>Start -Finish Time:</t>
  </si>
  <si>
    <t>Mailed to office:</t>
  </si>
  <si>
    <r>
      <t>TOTAL MEET REVENUE ENCLOSED</t>
    </r>
    <r>
      <rPr>
        <sz val="10"/>
        <rFont val="Times New Roman"/>
        <family val="1"/>
      </rPr>
      <t>:</t>
    </r>
  </si>
  <si>
    <t>Meet Result requests:</t>
  </si>
  <si>
    <r>
      <t xml:space="preserve">LIST: Birth Certificates </t>
    </r>
    <r>
      <rPr>
        <b/>
        <i/>
        <u/>
        <sz val="11"/>
        <rFont val="Times New Roman"/>
        <family val="1"/>
      </rPr>
      <t>Verified</t>
    </r>
    <r>
      <rPr>
        <sz val="11"/>
        <rFont val="Times New Roman"/>
        <family val="1"/>
      </rPr>
      <t xml:space="preserve"> (include name with M.I., Club and Birth date); Change of Affiliation; Registrations (on-deck –list team to be fined); Fines; Etc.</t>
    </r>
  </si>
  <si>
    <t>Officials Reimbursed by Host (Yes or No):</t>
  </si>
  <si>
    <t>Last Name</t>
  </si>
  <si>
    <t>First Name</t>
  </si>
  <si>
    <t xml:space="preserve">Check Register - </t>
  </si>
  <si>
    <t>Wednesday</t>
  </si>
  <si>
    <t>Ink cartridge(s) color</t>
  </si>
  <si>
    <t>Ink cartridge(s) black</t>
  </si>
  <si>
    <t>Total submitted to SCS office</t>
  </si>
  <si>
    <t>Check Register for Money received at meet:</t>
  </si>
  <si>
    <t>Birthday</t>
  </si>
  <si>
    <t>OLD CLUB</t>
  </si>
  <si>
    <t>NEW CLUB</t>
  </si>
  <si>
    <t>Meet:</t>
  </si>
  <si>
    <t>to</t>
  </si>
  <si>
    <t>Admin/Computer</t>
  </si>
  <si>
    <t>Host:</t>
  </si>
  <si>
    <t>ü</t>
  </si>
  <si>
    <t xml:space="preserve">Shirt </t>
  </si>
  <si>
    <t>Size</t>
  </si>
  <si>
    <t>Position</t>
  </si>
  <si>
    <r>
      <t xml:space="preserve"> </t>
    </r>
    <r>
      <rPr>
        <i/>
        <sz val="10"/>
        <rFont val="Times New Roman"/>
        <family val="1"/>
      </rPr>
      <t>Place the number of sessions worked in the appropriate column; if official is training, put a ‘T’and number of sessions worked in the appropriate column.</t>
    </r>
  </si>
  <si>
    <t>On-deck Seasonal registration (USA- reg. + fines)</t>
  </si>
  <si>
    <t>Club Entered</t>
  </si>
  <si>
    <t>Club in SWIMS report</t>
  </si>
  <si>
    <t>Trouble List</t>
  </si>
  <si>
    <t>SCS Office Comments:</t>
  </si>
  <si>
    <t>Birthdate Entered</t>
  </si>
  <si>
    <t>Last Name Entered</t>
  </si>
  <si>
    <t>First Name Entered</t>
  </si>
  <si>
    <t>=confirmed for session (copy check mark to fields below)</t>
  </si>
  <si>
    <t>Show up fee:</t>
  </si>
  <si>
    <t>Hourly rate:</t>
  </si>
  <si>
    <t>Relay Tally</t>
  </si>
  <si>
    <t>Team</t>
  </si>
  <si>
    <t>Entered</t>
  </si>
  <si>
    <t>Scratched</t>
  </si>
  <si>
    <t>Swum</t>
  </si>
  <si>
    <t>Owed</t>
  </si>
  <si>
    <t>Swimmer Surcharge</t>
  </si>
  <si>
    <t>Relay Fee</t>
  </si>
  <si>
    <t>Relay Only Fee Owed</t>
  </si>
  <si>
    <t>Paid</t>
  </si>
  <si>
    <t>Total Owed</t>
  </si>
  <si>
    <t>Refund</t>
  </si>
  <si>
    <t>Comments:</t>
  </si>
  <si>
    <t>Chair</t>
  </si>
  <si>
    <t>Lane 1</t>
  </si>
  <si>
    <t>Lane 2</t>
  </si>
  <si>
    <t>Lane 3</t>
  </si>
  <si>
    <t>Lane 4</t>
  </si>
  <si>
    <t>Lane 5</t>
  </si>
  <si>
    <t>Lane 6</t>
  </si>
  <si>
    <t>Lane 7</t>
  </si>
  <si>
    <t>Lane 8</t>
  </si>
  <si>
    <t>Hosted by:</t>
  </si>
  <si>
    <t>Timing Assignments</t>
  </si>
  <si>
    <t>Swimmer Surcharge=</t>
  </si>
  <si>
    <t>Relay Fee=</t>
  </si>
  <si>
    <t>Relays Entered</t>
  </si>
  <si>
    <t>Relay only added</t>
  </si>
  <si>
    <t>Total Scratched</t>
  </si>
  <si>
    <t>Amount paid</t>
  </si>
  <si>
    <t>Total Amount owed</t>
  </si>
  <si>
    <r>
      <t xml:space="preserve">Refund/ </t>
    </r>
    <r>
      <rPr>
        <sz val="10"/>
        <color indexed="10"/>
        <rFont val="Arial"/>
        <family val="2"/>
      </rPr>
      <t>Owes</t>
    </r>
  </si>
  <si>
    <t>Totals</t>
  </si>
  <si>
    <t>Day 1 Scr</t>
  </si>
  <si>
    <t>Day 2 Scr</t>
  </si>
  <si>
    <t>Day 3 Scr</t>
  </si>
  <si>
    <t>Relay Only Scr</t>
  </si>
  <si>
    <t>Day 2 Relays</t>
  </si>
  <si>
    <t>Day 1 Relays</t>
  </si>
  <si>
    <t>Day 3 Relays</t>
  </si>
  <si>
    <t>Surcharge:</t>
  </si>
  <si>
    <t>Event Fee:</t>
  </si>
  <si>
    <t>Relay Fee:</t>
  </si>
  <si>
    <t>Lane 9</t>
  </si>
  <si>
    <t>Lane 10</t>
  </si>
  <si>
    <t>Friday</t>
  </si>
  <si>
    <t>Amount needed</t>
  </si>
  <si>
    <t>Total of checks</t>
  </si>
  <si>
    <t>Amount missing/over</t>
  </si>
  <si>
    <t>MANUAL ENTRIES:</t>
  </si>
  <si>
    <t>NUMBER OF SPLASHES (includes pre-entered relays):</t>
  </si>
  <si>
    <t>NUMBER OF SPLASHES (Heat and Finals with proof-of-time):</t>
  </si>
  <si>
    <t>Total Athletes:</t>
  </si>
  <si>
    <t>Unattached swimmers</t>
  </si>
  <si>
    <t># of chairs needed</t>
  </si>
  <si>
    <t># of chairs</t>
  </si>
  <si>
    <t>Team Abbrev.</t>
  </si>
  <si>
    <t>Swimmer count taken from Meet Manger Warm-up Report</t>
  </si>
  <si>
    <t>Enter # of swimmers for each club, except host team if not timing.  Add additional rows as needed into the middle of the table to keep the calculations correct.</t>
  </si>
  <si>
    <t>Copy this page into your email to send to Santa Barabara to re-check your registration problems.</t>
  </si>
  <si>
    <t>Team Entry Fee</t>
  </si>
  <si>
    <t>Relays</t>
  </si>
  <si>
    <t>Athletes</t>
  </si>
  <si>
    <t>Entries</t>
  </si>
  <si>
    <t>Surcharge</t>
  </si>
  <si>
    <t>Entry Fee</t>
  </si>
  <si>
    <t>Total Due</t>
  </si>
  <si>
    <t>Due/Over</t>
  </si>
  <si>
    <t>Unat</t>
  </si>
  <si>
    <t xml:space="preserve">Admin/Computer/ Processor </t>
  </si>
  <si>
    <t>Instructions for using the Admin Summary Report:</t>
  </si>
  <si>
    <t>Start on Officials tab.  Type in the name of the meet, start date, end date and the host team name.  These fields will then carryover to all the other tabs.</t>
  </si>
  <si>
    <t xml:space="preserve">General instructions.  </t>
  </si>
  <si>
    <t>Enter all times using military format (13:15 for 1:30 pm).  This is done to make time calculations work properly.</t>
  </si>
  <si>
    <t>The light blue cells are for entering information.</t>
  </si>
  <si>
    <r>
      <t xml:space="preserve">Enter </t>
    </r>
    <r>
      <rPr>
        <sz val="10"/>
        <rFont val="Arial"/>
        <family val="2"/>
      </rPr>
      <t>S</t>
    </r>
    <r>
      <rPr>
        <sz val="10"/>
        <rFont val="Arial"/>
        <family val="2"/>
      </rPr>
      <t>tart and Finish time</t>
    </r>
    <r>
      <rPr>
        <sz val="10"/>
        <rFont val="Arial"/>
        <family val="2"/>
      </rPr>
      <t>s</t>
    </r>
    <r>
      <rPr>
        <sz val="10"/>
        <rFont val="Arial"/>
        <family val="2"/>
      </rPr>
      <t xml:space="preserve"> using military time:</t>
    </r>
  </si>
  <si>
    <t>The officials sheet has columns starting on Wednesday and finishing on Sunday.  If Wednesday to Friday are not needed columns D to M may be hidden.</t>
  </si>
  <si>
    <t>In the Administrative Section, the first row is for the Meet Processor.  If the Administrative Referee was also the processor, then the on deck time can be tracked on this same row.  The Meet Processing fee amount will be automatically added to this sheet from the Data Processing Worksheet (next tab).</t>
  </si>
  <si>
    <t xml:space="preserve">Type in the names of the Meet Referee and the other deck officials.  There is space for shirt sizes, if the host team is providing shirts.  </t>
  </si>
  <si>
    <t>BE VERY CAREFUL NOT TO ENTER INFORMATION IN SPACES WITH CALCULATIONS.</t>
  </si>
  <si>
    <t>Officials Tab</t>
  </si>
  <si>
    <t>Supplies/Consumables</t>
  </si>
  <si>
    <t>Deck Officials subtotal</t>
  </si>
  <si>
    <t>Administrative Officials subtotal</t>
  </si>
  <si>
    <t>Data Processing Worksheet</t>
  </si>
  <si>
    <t>At the top of the deck officials section are spaces to enter the 'show up fee' and the fee per hour.  These amounts will be used for each official on the deck crew.  The same spaces are at the top of the Administrative section to use for the Administrative deck time.</t>
  </si>
  <si>
    <t>The Data Processing Worksheet is divided into four sections; Manual entries, Disk entries, Deck Entries and Administrative Charges.</t>
  </si>
  <si>
    <t>The Disk Entries section is for electronic entries submitted by a team.</t>
  </si>
  <si>
    <t>The Deck Entries section is for manually entered deck entries, such as relay only swimmers.</t>
  </si>
  <si>
    <t xml:space="preserve">Session: 1 </t>
  </si>
  <si>
    <t>Day of Meet:</t>
  </si>
  <si>
    <t xml:space="preserve">Day of Meet: </t>
  </si>
  <si>
    <t>The Timing assignments tab calculates the number of chairs each club is responsible to provide timers for based on the number of swimmers they have in each session.</t>
  </si>
  <si>
    <t>In Meet Manager run a Warm-up Report to determine the number of swimmers each team has in the session.  This report also provides the total number of swimmers in the session at the top of the report.</t>
  </si>
  <si>
    <t>Using the warm-up report enter the information in the spaces provided.  The host team may choose not to have timing chairs since their parents are doing all the other jobs at the meet, in which case do not enter them in the team list.</t>
  </si>
  <si>
    <t xml:space="preserve">Once the number of chairs is calculated for each team the team abbreviation may be entered in the upper section of the worksheet.  </t>
  </si>
  <si>
    <t>The upper section my be printed and posted to show timing assignments.  This section can also be copied and pasted into an email to provide teams with their assignments before the meet.</t>
  </si>
  <si>
    <t xml:space="preserve">This tab is used to list all registration problems not resolved when the registration check is done by the office.  </t>
  </si>
  <si>
    <t>The completed worksheet can be copied in a new excel workbook and save, then emailed to the SCS office to recheck registration.</t>
  </si>
  <si>
    <t>This worksheet can then be used at the meet to clear any problems.</t>
  </si>
  <si>
    <t>The Admin Report must be printed full size and not reduced.  Complete all sections prior to printing for submission with the meet.</t>
  </si>
  <si>
    <t>In the upper section of page 2 enter the number of swimmers, the swimmer surcharge, number of splashes, entry fee, number of relays and relay fee.  The total amount for each fee and a total will be calculated.  This amount should be equal to the amount forwarded to SCS office.</t>
  </si>
  <si>
    <t>Team Fee Recon</t>
  </si>
  <si>
    <t>This worksheet can be used to track each teams fees and amounts paid.  This can be very useful to keep track of fees paid and amounts owed.  The worksheet is formatted so each teams totals change color as the amount paid is equal, not enough or too much.</t>
  </si>
  <si>
    <t>Enter information into the provided areas from the team report in Meet Manager.</t>
  </si>
  <si>
    <t>Mailed Meet Check Register</t>
  </si>
  <si>
    <t>This worksheet can be used to enter the number and amounts of checks received for the meet.</t>
  </si>
  <si>
    <t>The amount needed cell is automatically copied from the Admin Report total.  This is useful to check that the total amount of all checks equals the amount owed.</t>
  </si>
  <si>
    <t>This tab can be printed and submitted with the checks to the SCS office.</t>
  </si>
  <si>
    <t>Reg. received at meet</t>
  </si>
  <si>
    <t>Pre-entered Relay Tally</t>
  </si>
  <si>
    <t xml:space="preserve">This worksheet can be used to track pre-entered relays and the fees paid.  </t>
  </si>
  <si>
    <t>This worksheet is a different version of the relay tally.  This sheet is for a detailed list of each days relays for each team.</t>
  </si>
  <si>
    <r>
      <t>Paid</t>
    </r>
    <r>
      <rPr>
        <sz val="10"/>
        <rFont val="Arial"/>
        <family val="2"/>
      </rPr>
      <t xml:space="preserve"> ($)</t>
    </r>
  </si>
  <si>
    <t>Pre-entered Relay Only Swimmers</t>
  </si>
  <si>
    <t>Cells are formatted with type of information to be entered (e.g., currency for money entries, general for digit entries, etc.</t>
  </si>
  <si>
    <t>Each officials section has spaces for 3 sessions per day.  Enter the start and end of each session to be paid.  The rows for sessions not used can be left blank.  The calculation for the time and amount are formatted to only use the rows with times in them.</t>
  </si>
  <si>
    <t>The small squares on each day for each official are be used to place a check mark on the sessions the officials have committed to work.  The check mark can be copied from the top of the table and pasted into each square.</t>
  </si>
  <si>
    <t>The Manual Entries section is for entries entered by hand from entry cards or email.</t>
  </si>
  <si>
    <t>The birth date verification section can be used if only a few verifications are made.  Birth date verification can also be done on the Reg. received at meet tab and sent along with the Admin report.</t>
  </si>
  <si>
    <t>this tab can be used to record any registrations received at the meet, any birth date verifications, coach training cards verifications. This worksheet can then be printed out to submit with the meet paperwork.</t>
  </si>
  <si>
    <t>Relays that are scratched by the deadline should be entered in the space provided.  These scratched relays are eligible for fee refund.  Those relays scratched after the deadline are not eligible for refund.</t>
  </si>
  <si>
    <t xml:space="preserve">Tonor cartridge - </t>
  </si>
  <si>
    <t xml:space="preserve">The Administrative Charges section is for misc. charges and for supplies used in processing the meet or provided by the Processor to run the meet.  Both the quantity and cost must be entered by the processor.  </t>
  </si>
  <si>
    <t># of host team swimmers if host is not timing</t>
  </si>
  <si>
    <t>Session 2:</t>
  </si>
  <si>
    <t xml:space="preserve">Session 1: </t>
  </si>
  <si>
    <t>Session 3:</t>
  </si>
  <si>
    <t>Session 4:</t>
  </si>
  <si>
    <t>Session 5:</t>
  </si>
  <si>
    <t>Session 6:</t>
  </si>
  <si>
    <t>Session 7:</t>
  </si>
  <si>
    <t>Session 8:</t>
  </si>
  <si>
    <t>Session 9:</t>
  </si>
  <si>
    <t>Middle Name</t>
  </si>
  <si>
    <t>Meet Completion &amp; Disposition</t>
  </si>
  <si>
    <t>Registration and affiliation changes with correct money and BC verifications (MAILED to office)</t>
  </si>
  <si>
    <t>3-column results in publication order, including splits.  (E-MAILED to office)</t>
  </si>
  <si>
    <t>Meet backup.  (E-MAILED to office)</t>
  </si>
  <si>
    <t>Administration report (this document) (E-MAILED to office)</t>
  </si>
  <si>
    <t># of Swimmers:</t>
  </si>
  <si>
    <t xml:space="preserve">* </t>
  </si>
  <si>
    <t># of Relay Only Swimmers:</t>
  </si>
  <si>
    <t># of PAID Individual Events:</t>
  </si>
  <si>
    <t># of PAID Relay Events:</t>
  </si>
  <si>
    <t>TOTAL MEET FEES:</t>
  </si>
  <si>
    <t xml:space="preserve"> </t>
  </si>
  <si>
    <t>Registration Fees</t>
  </si>
  <si>
    <t>Annual Registrations:</t>
  </si>
  <si>
    <t>Fee:</t>
  </si>
  <si>
    <t>Seasonal Registrations:</t>
  </si>
  <si>
    <t>Club Transfers:</t>
  </si>
  <si>
    <t>Change of LSC:</t>
  </si>
  <si>
    <t>On-deck Annual Registration:</t>
  </si>
  <si>
    <t>Late Fees:</t>
  </si>
  <si>
    <t>On-deck Seasonal Registration:</t>
  </si>
  <si>
    <t>TOTAL REGISTRATION FEES:</t>
  </si>
  <si>
    <t>Registration Notes</t>
  </si>
  <si>
    <t>Electronic results (Posted to the SCS web site)</t>
  </si>
  <si>
    <t xml:space="preserve">Administrative Official  </t>
  </si>
  <si>
    <t>Non-Paid Splashes</t>
  </si>
  <si>
    <t># of Swim-off splashes:</t>
  </si>
  <si>
    <t># of intermediate split requests:</t>
  </si>
  <si>
    <t>Total number of Splashes:</t>
  </si>
  <si>
    <t>Lunch Program Registrations:</t>
  </si>
  <si>
    <t>On-deck  Lunch Program Registrations:</t>
  </si>
  <si>
    <t>Failure to include all items on the meet summary check- off list may result in a delay in the host club receiving meet funds and notification to the SCS Official’s Chair for further action.</t>
  </si>
  <si>
    <t xml:space="preserve">This is the alternative Administrative Report to be completed, printed and mailed to the SCS office with the meet paperwork.  The report is formatted to print on two pages.  </t>
  </si>
  <si>
    <t>Email the report to the SCS office along with the results report.</t>
  </si>
  <si>
    <t xml:space="preserve">This is the Adminstrative Report that is to be completed and emailed to the SCS office. </t>
  </si>
  <si>
    <t xml:space="preserve"> To send the report, complete the form, then do a 'save as' to PDF and choose 'active sheet'.</t>
  </si>
  <si>
    <t>1 pg. Admin. Report</t>
  </si>
  <si>
    <t>2 pg. Admin. Report</t>
  </si>
  <si>
    <t>Starter</t>
  </si>
  <si>
    <t>Stroke and Turn</t>
  </si>
  <si>
    <t>Changes made to Entries</t>
  </si>
  <si>
    <t>Entered Events</t>
  </si>
  <si>
    <t>Comments</t>
  </si>
  <si>
    <t xml:space="preserve">Events Changed to </t>
  </si>
  <si>
    <t xml:space="preserve">Pre-Meet Fees </t>
  </si>
  <si>
    <t>Officials</t>
  </si>
  <si>
    <t>Positions</t>
  </si>
  <si>
    <t>Sessions</t>
  </si>
  <si>
    <r>
      <rPr>
        <b/>
        <sz val="10"/>
        <color rgb="FFFF0000"/>
        <rFont val="Arial"/>
        <family val="2"/>
      </rPr>
      <t>Overage</t>
    </r>
    <r>
      <rPr>
        <b/>
        <sz val="10"/>
        <color rgb="FF000000"/>
        <rFont val="Arial"/>
        <family val="2"/>
      </rPr>
      <t>/Shortage:</t>
    </r>
  </si>
  <si>
    <t>*</t>
  </si>
  <si>
    <r>
      <t xml:space="preserve">LIST: Birth Certificates </t>
    </r>
    <r>
      <rPr>
        <b/>
        <i/>
        <u/>
        <sz val="9"/>
        <rFont val="Arial"/>
        <family val="2"/>
      </rPr>
      <t>Verified</t>
    </r>
    <r>
      <rPr>
        <i/>
        <sz val="9"/>
        <rFont val="Arial"/>
        <family val="2"/>
      </rPr>
      <t xml:space="preserve"> (include name with M.I., Club and Birth date); Change of Affiliation; Registrations (on-deck –list team to be fined); Fines; etc.</t>
    </r>
  </si>
  <si>
    <r>
      <t xml:space="preserve"> </t>
    </r>
    <r>
      <rPr>
        <i/>
        <sz val="8"/>
        <rFont val="Times New Roman"/>
        <family val="1"/>
      </rPr>
      <t>Place the number of sessions worked in the appropriate column; if official is training, put a ‘T’and number of sessions worked in the appropriate column.</t>
    </r>
  </si>
  <si>
    <t>3rd Session of day</t>
  </si>
  <si>
    <t>1st Session of day</t>
  </si>
  <si>
    <t>2nd Session of day</t>
  </si>
  <si>
    <t>Thursday</t>
  </si>
  <si>
    <t>#11</t>
  </si>
  <si>
    <t>#12</t>
  </si>
  <si>
    <t>Relay Only</t>
  </si>
  <si>
    <t>Check No.</t>
  </si>
  <si>
    <t>Deposit #1</t>
  </si>
  <si>
    <t xml:space="preserve">                                                                                                                                                                                                                                                               </t>
  </si>
  <si>
    <t>Meet money.  Checks are grouped in order by amount (Given to HOST)</t>
  </si>
  <si>
    <t>TOTAL GIVEN TO HOST:</t>
  </si>
  <si>
    <r>
      <t>Meet money.  Checks are grouped in order by amount.  (Turned into HOST)</t>
    </r>
    <r>
      <rPr>
        <b/>
        <sz val="12"/>
        <rFont val="Arial"/>
        <family val="2"/>
      </rPr>
      <t xml:space="preserve"> </t>
    </r>
  </si>
  <si>
    <t>DQ reports sent to omarswimref@gmail.com</t>
  </si>
  <si>
    <t>Friday Prelims</t>
  </si>
  <si>
    <t>Friday Timed Finals</t>
  </si>
  <si>
    <t>Saturday Prelims</t>
  </si>
  <si>
    <t>Sunday Prelims</t>
  </si>
  <si>
    <t>Saturday Timed Finals</t>
  </si>
  <si>
    <t>Sunday Timed Finals</t>
  </si>
  <si>
    <t>Session 10:</t>
  </si>
  <si>
    <t>Patrick Hanna 
409 W Lexington Dr B103
Glendale CA 91203</t>
  </si>
  <si>
    <t>Cami Stein
Po Box 16967
Encino CA 91416</t>
  </si>
  <si>
    <t>Carol Cracchilio
2930 Thorndike Rd
Pasadena CA 91107</t>
  </si>
  <si>
    <t xml:space="preserve">Tanisha Graves
</t>
  </si>
  <si>
    <t>Deanna de Armas
409 W Lexington Dr B103
Glendale CA 91203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</si>
</sst>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6" formatCode="&quot;$&quot;#,##0_);[Red]\(&quot;$&quot;#,##0\)"/>
    <numFmt numFmtId="8" formatCode="&quot;$&quot;#,##0.00_);[Red]\(&quot;$&quot;#,##0.00\)"/>
    <numFmt numFmtId="44" formatCode="_(&quot;$&quot;* #,##0.00_);_(&quot;$&quot;* \(#,##0.00\);_(&quot;$&quot;* &quot;-&quot;??_);_(@_)"/>
    <numFmt numFmtId="43" formatCode="_(* #,##0.00_);_(* \(#,##0.00\);_(* &quot;-&quot;??_);_(@_)"/>
    <numFmt numFmtId="164" formatCode="&quot;$&quot;#,##0.00"/>
    <numFmt numFmtId="165" formatCode="mm/dd/yy;@"/>
    <numFmt numFmtId="166" formatCode="[$-409]h:mm\ AM/PM;@"/>
    <numFmt numFmtId="167" formatCode="_(&quot;$&quot;* #,##0_);_(&quot;$&quot;* \(#,##0\);_(&quot;$&quot;* &quot;-&quot;??_);_(@_)"/>
    <numFmt numFmtId="168" formatCode="[$$-409]#,##0.00_);\([$$-409]#,##0.00\)"/>
    <numFmt numFmtId="169" formatCode="[$$-45C]\ #,##0.00_-"/>
    <numFmt numFmtId="170" formatCode="&quot; $&quot;#,##0.00\ ;&quot; $(&quot;#,##0.00\);&quot; $-&quot;#\ ;@\ "/>
    <numFmt numFmtId="171" formatCode="\$#,##0.00"/>
    <numFmt numFmtId="172" formatCode="\$#,##0.00;[Red]\$#,##0.00"/>
    <numFmt numFmtId="173" formatCode="_(* #,##0_);_(* \(#,##0\);_(* &quot;-&quot;??_);_(@_)"/>
  </numFmts>
  <fonts count="65" x14ac:knownFonts="1">
    <font>
      <sz val="10"/>
      <name val="Arial"/>
    </font>
    <font>
      <sz val="10"/>
      <name val="Arial"/>
      <family val="2"/>
    </font>
    <font>
      <b/>
      <sz val="10"/>
      <name val="Arial"/>
      <family val="2"/>
    </font>
    <font>
      <sz val="10"/>
      <color indexed="10"/>
      <name val="Arial"/>
      <family val="2"/>
    </font>
    <font>
      <sz val="10"/>
      <name val="Arial"/>
      <family val="2"/>
    </font>
    <font>
      <b/>
      <sz val="12"/>
      <name val="Arial"/>
      <family val="2"/>
    </font>
    <font>
      <sz val="8"/>
      <name val="Arial"/>
      <family val="2"/>
    </font>
    <font>
      <b/>
      <sz val="14"/>
      <name val="Arial"/>
      <family val="2"/>
    </font>
    <font>
      <sz val="12"/>
      <name val="Arial"/>
      <family val="2"/>
    </font>
    <font>
      <b/>
      <sz val="12"/>
      <name val="Times New Roman"/>
      <family val="1"/>
    </font>
    <font>
      <sz val="9"/>
      <name val="Times New Roman"/>
      <family val="1"/>
    </font>
    <font>
      <sz val="10"/>
      <name val="Times New Roman"/>
      <family val="1"/>
    </font>
    <font>
      <b/>
      <sz val="10"/>
      <name val="Times New Roman"/>
      <family val="1"/>
    </font>
    <font>
      <sz val="10"/>
      <name val="Times"/>
    </font>
    <font>
      <i/>
      <sz val="10"/>
      <name val="Times New Roman"/>
      <family val="1"/>
    </font>
    <font>
      <b/>
      <i/>
      <sz val="10"/>
      <name val="Times New Roman"/>
      <family val="1"/>
    </font>
    <font>
      <sz val="6.5"/>
      <name val="Times New Roman"/>
      <family val="1"/>
    </font>
    <font>
      <sz val="7.5"/>
      <name val="Times New Roman"/>
      <family val="1"/>
    </font>
    <font>
      <i/>
      <sz val="9"/>
      <name val="Times New Roman"/>
      <family val="1"/>
    </font>
    <font>
      <sz val="12"/>
      <name val="Times New Roman"/>
      <family val="1"/>
    </font>
    <font>
      <sz val="11"/>
      <name val="Times New Roman"/>
      <family val="1"/>
    </font>
    <font>
      <b/>
      <i/>
      <u/>
      <sz val="11"/>
      <name val="Times New Roman"/>
      <family val="1"/>
    </font>
    <font>
      <sz val="10"/>
      <name val="Wingdings"/>
      <charset val="2"/>
    </font>
    <font>
      <sz val="8"/>
      <name val="Arial"/>
      <family val="2"/>
    </font>
    <font>
      <b/>
      <sz val="12"/>
      <color indexed="8"/>
      <name val="Times New Roman"/>
      <family val="1"/>
    </font>
    <font>
      <b/>
      <u/>
      <sz val="12"/>
      <color indexed="8"/>
      <name val="Times New Roman"/>
      <family val="1"/>
    </font>
    <font>
      <sz val="12"/>
      <color indexed="8"/>
      <name val="Times New Roman"/>
      <family val="1"/>
    </font>
    <font>
      <b/>
      <sz val="10"/>
      <color indexed="8"/>
      <name val="Times New Roman"/>
      <family val="1"/>
    </font>
    <font>
      <sz val="10"/>
      <color indexed="8"/>
      <name val="Times New Roman"/>
      <family val="1"/>
    </font>
    <font>
      <b/>
      <sz val="9"/>
      <color indexed="8"/>
      <name val="Times New Roman"/>
      <family val="1"/>
    </font>
    <font>
      <b/>
      <sz val="14"/>
      <name val="Times New Roman"/>
      <family val="1"/>
    </font>
    <font>
      <b/>
      <sz val="12"/>
      <color indexed="12"/>
      <name val="Times New Roman"/>
      <family val="1"/>
    </font>
    <font>
      <b/>
      <u/>
      <sz val="12"/>
      <name val="Times New Roman"/>
      <family val="1"/>
    </font>
    <font>
      <b/>
      <u/>
      <sz val="10"/>
      <name val="Times New Roman"/>
      <family val="1"/>
    </font>
    <font>
      <b/>
      <u/>
      <sz val="11"/>
      <name val="Times New Roman"/>
      <family val="1"/>
    </font>
    <font>
      <u/>
      <sz val="10"/>
      <name val="Times New Roman"/>
      <family val="1"/>
    </font>
    <font>
      <b/>
      <u/>
      <sz val="14"/>
      <name val="Times New Roman"/>
      <family val="1"/>
    </font>
    <font>
      <b/>
      <sz val="12"/>
      <color indexed="10"/>
      <name val="Times New Roman"/>
      <family val="1"/>
    </font>
    <font>
      <sz val="10"/>
      <color indexed="10"/>
      <name val="Times New Roman"/>
      <family val="1"/>
    </font>
    <font>
      <b/>
      <sz val="10.5"/>
      <name val="Times New Roman"/>
      <family val="1"/>
    </font>
    <font>
      <b/>
      <sz val="10"/>
      <color indexed="12"/>
      <name val="Times New Roman"/>
      <family val="1"/>
    </font>
    <font>
      <sz val="10"/>
      <color indexed="12"/>
      <name val="Times New Roman"/>
      <family val="1"/>
    </font>
    <font>
      <u/>
      <sz val="10"/>
      <color theme="10"/>
      <name val="Arial"/>
      <family val="2"/>
    </font>
    <font>
      <u/>
      <sz val="10"/>
      <color theme="11"/>
      <name val="Arial"/>
      <family val="2"/>
    </font>
    <font>
      <sz val="10"/>
      <name val="Arial"/>
      <family val="2"/>
    </font>
    <font>
      <sz val="12"/>
      <color rgb="FF000000"/>
      <name val="Times New Roman"/>
      <family val="1"/>
    </font>
    <font>
      <sz val="10"/>
      <color rgb="FFFF0000"/>
      <name val="Arial"/>
      <family val="2"/>
    </font>
    <font>
      <sz val="10"/>
      <color indexed="8"/>
      <name val="Arial"/>
      <family val="2"/>
    </font>
    <font>
      <u/>
      <sz val="10"/>
      <name val="Arial"/>
      <family val="2"/>
    </font>
    <font>
      <sz val="11"/>
      <color rgb="FF000000"/>
      <name val="Arial"/>
      <family val="2"/>
    </font>
    <font>
      <b/>
      <sz val="11"/>
      <name val="Arial"/>
      <family val="2"/>
    </font>
    <font>
      <sz val="10"/>
      <color rgb="FF000000"/>
      <name val="Arial"/>
      <family val="2"/>
    </font>
    <font>
      <b/>
      <sz val="10"/>
      <color rgb="FF000000"/>
      <name val="Arial"/>
      <family val="2"/>
    </font>
    <font>
      <b/>
      <sz val="11"/>
      <color rgb="FF000000"/>
      <name val="Arial"/>
      <family val="2"/>
    </font>
    <font>
      <b/>
      <sz val="10"/>
      <color rgb="FFFF0000"/>
      <name val="Arial"/>
      <family val="2"/>
    </font>
    <font>
      <i/>
      <sz val="9"/>
      <name val="Arial"/>
      <family val="2"/>
    </font>
    <font>
      <b/>
      <i/>
      <u/>
      <sz val="9"/>
      <name val="Arial"/>
      <family val="2"/>
    </font>
    <font>
      <sz val="9"/>
      <name val="Arial"/>
      <family val="2"/>
    </font>
    <font>
      <sz val="8"/>
      <name val="Times New Roman"/>
      <family val="1"/>
    </font>
    <font>
      <i/>
      <sz val="8"/>
      <name val="Times New Roman"/>
      <family val="1"/>
    </font>
    <font>
      <sz val="7.5"/>
      <name val="Arial"/>
      <family val="2"/>
    </font>
    <font>
      <b/>
      <i/>
      <sz val="9"/>
      <name val="Arial"/>
      <family val="2"/>
    </font>
    <font>
      <sz val="12"/>
      <color indexed="8"/>
      <name val="Times New Roman"/>
      <family val="1"/>
    </font>
    <font>
      <sz val="10"/>
      <color indexed="8"/>
      <name val="Times New Roman"/>
      <family val="1"/>
    </font>
    <font>
      <sz val="12"/>
      <color indexed="8"/>
      <name val="Cambria"/>
      <family val="1"/>
    </font>
  </fonts>
  <fills count="22">
    <fill>
      <patternFill patternType="none"/>
    </fill>
    <fill>
      <patternFill patternType="gray125"/>
    </fill>
    <fill>
      <patternFill patternType="solid">
        <fgColor indexed="41"/>
        <bgColor indexed="64"/>
      </patternFill>
    </fill>
    <fill>
      <patternFill patternType="solid">
        <fgColor indexed="13"/>
        <bgColor indexed="64"/>
      </patternFill>
    </fill>
    <fill>
      <patternFill patternType="solid">
        <fgColor indexed="43"/>
        <bgColor indexed="64"/>
      </patternFill>
    </fill>
    <fill>
      <patternFill patternType="solid">
        <fgColor theme="8" tint="0.59999389629810485"/>
        <bgColor indexed="64"/>
      </patternFill>
    </fill>
    <fill>
      <patternFill patternType="solid">
        <fgColor theme="3" tint="0.59999389629810485"/>
        <bgColor indexed="64"/>
      </patternFill>
    </fill>
    <fill>
      <patternFill patternType="solid">
        <fgColor theme="8" tint="0.79998168889431442"/>
        <bgColor indexed="64"/>
      </patternFill>
    </fill>
    <fill>
      <patternFill patternType="solid">
        <fgColor rgb="FF8DB4E2"/>
        <bgColor rgb="FF000000"/>
      </patternFill>
    </fill>
    <fill>
      <patternFill patternType="solid">
        <fgColor theme="4" tint="0.79998168889431442"/>
        <bgColor indexed="64"/>
      </patternFill>
    </fill>
    <fill>
      <patternFill patternType="solid">
        <fgColor rgb="FF36C392"/>
        <bgColor indexed="64"/>
      </patternFill>
    </fill>
    <fill>
      <patternFill patternType="solid">
        <fgColor rgb="FF008000"/>
        <bgColor indexed="64"/>
      </patternFill>
    </fill>
    <fill>
      <patternFill patternType="solid">
        <fgColor theme="3" tint="0.79998168889431442"/>
        <bgColor indexed="64"/>
      </patternFill>
    </fill>
    <fill>
      <patternFill patternType="solid">
        <fgColor rgb="FFE62DD6"/>
        <bgColor indexed="64"/>
      </patternFill>
    </fill>
    <fill>
      <patternFill patternType="solid">
        <fgColor theme="3" tint="0.39997558519241921"/>
        <bgColor indexed="64"/>
      </patternFill>
    </fill>
    <fill>
      <patternFill patternType="solid">
        <fgColor theme="6" tint="-0.249977111117893"/>
        <bgColor indexed="64"/>
      </patternFill>
    </fill>
    <fill>
      <patternFill patternType="solid">
        <fgColor theme="8" tint="0.39997558519241921"/>
        <bgColor indexed="64"/>
      </patternFill>
    </fill>
    <fill>
      <patternFill patternType="solid">
        <fgColor rgb="FFFFFFFF"/>
        <bgColor rgb="FFFFF58C"/>
      </patternFill>
    </fill>
    <fill>
      <patternFill patternType="solid">
        <fgColor theme="4" tint="0.79998168889431442"/>
        <bgColor rgb="FFFFF58C"/>
      </patternFill>
    </fill>
    <fill>
      <patternFill patternType="solid">
        <fgColor theme="3" tint="0.79998168889431442"/>
        <bgColor rgb="FFFFF58C"/>
      </patternFill>
    </fill>
    <fill>
      <patternFill patternType="solid">
        <fgColor rgb="FFFFFF00"/>
        <bgColor indexed="64"/>
      </patternFill>
    </fill>
    <fill>
      <patternFill patternType="solid">
        <fgColor rgb="FFCCFFFF"/>
        <bgColor rgb="FF000000"/>
      </patternFill>
    </fill>
  </fills>
  <borders count="107">
    <border>
      <left/>
      <right/>
      <top/>
      <bottom/>
      <diagonal/>
    </border>
    <border>
      <left style="medium">
        <color auto="1"/>
      </left>
      <right style="medium">
        <color auto="1"/>
      </right>
      <top style="medium">
        <color auto="1"/>
      </top>
      <bottom style="medium">
        <color auto="1"/>
      </bottom>
      <diagonal/>
    </border>
    <border>
      <left/>
      <right style="thin">
        <color auto="1"/>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top/>
      <bottom style="medium">
        <color auto="1"/>
      </bottom>
      <diagonal/>
    </border>
    <border>
      <left style="thin">
        <color auto="1"/>
      </left>
      <right style="thin">
        <color auto="1"/>
      </right>
      <top style="thin">
        <color auto="1"/>
      </top>
      <bottom/>
      <diagonal/>
    </border>
    <border>
      <left/>
      <right/>
      <top/>
      <bottom style="double">
        <color auto="1"/>
      </bottom>
      <diagonal/>
    </border>
    <border>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style="medium">
        <color auto="1"/>
      </right>
      <top/>
      <bottom style="medium">
        <color auto="1"/>
      </bottom>
      <diagonal/>
    </border>
    <border>
      <left style="medium">
        <color auto="1"/>
      </left>
      <right style="medium">
        <color auto="1"/>
      </right>
      <top/>
      <bottom/>
      <diagonal/>
    </border>
    <border>
      <left/>
      <right style="medium">
        <color auto="1"/>
      </right>
      <top/>
      <bottom style="medium">
        <color auto="1"/>
      </bottom>
      <diagonal/>
    </border>
    <border>
      <left/>
      <right style="thin">
        <color auto="1"/>
      </right>
      <top/>
      <bottom style="thin">
        <color auto="1"/>
      </bottom>
      <diagonal/>
    </border>
    <border>
      <left/>
      <right/>
      <top style="thin">
        <color auto="1"/>
      </top>
      <bottom/>
      <diagonal/>
    </border>
    <border>
      <left/>
      <right style="thin">
        <color auto="1"/>
      </right>
      <top style="thin">
        <color auto="1"/>
      </top>
      <bottom/>
      <diagonal/>
    </border>
    <border>
      <left style="thin">
        <color auto="1"/>
      </left>
      <right style="thin">
        <color auto="1"/>
      </right>
      <top/>
      <bottom style="thin">
        <color auto="1"/>
      </bottom>
      <diagonal/>
    </border>
    <border>
      <left style="thin">
        <color auto="1"/>
      </left>
      <right style="dotted">
        <color auto="1"/>
      </right>
      <top style="thin">
        <color auto="1"/>
      </top>
      <bottom style="dotted">
        <color auto="1"/>
      </bottom>
      <diagonal/>
    </border>
    <border>
      <left style="dotted">
        <color auto="1"/>
      </left>
      <right/>
      <top style="thin">
        <color auto="1"/>
      </top>
      <bottom style="dotted">
        <color auto="1"/>
      </bottom>
      <diagonal/>
    </border>
    <border>
      <left style="thin">
        <color auto="1"/>
      </left>
      <right style="dotted">
        <color auto="1"/>
      </right>
      <top style="dotted">
        <color auto="1"/>
      </top>
      <bottom style="thin">
        <color auto="1"/>
      </bottom>
      <diagonal/>
    </border>
    <border>
      <left style="dotted">
        <color auto="1"/>
      </left>
      <right/>
      <top style="dotted">
        <color auto="1"/>
      </top>
      <bottom style="thin">
        <color auto="1"/>
      </bottom>
      <diagonal/>
    </border>
    <border>
      <left style="thin">
        <color auto="1"/>
      </left>
      <right style="thin">
        <color auto="1"/>
      </right>
      <top/>
      <bottom/>
      <diagonal/>
    </border>
    <border>
      <left style="thin">
        <color auto="1"/>
      </left>
      <right style="thin">
        <color auto="1"/>
      </right>
      <top style="medium">
        <color auto="1"/>
      </top>
      <bottom style="thin">
        <color auto="1"/>
      </bottom>
      <diagonal/>
    </border>
    <border>
      <left/>
      <right style="thin">
        <color auto="1"/>
      </right>
      <top style="thin">
        <color auto="1"/>
      </top>
      <bottom style="thin">
        <color auto="1"/>
      </bottom>
      <diagonal/>
    </border>
    <border>
      <left style="medium">
        <color auto="1"/>
      </left>
      <right style="medium">
        <color auto="1"/>
      </right>
      <top style="medium">
        <color auto="1"/>
      </top>
      <bottom/>
      <diagonal/>
    </border>
    <border>
      <left style="medium">
        <color auto="1"/>
      </left>
      <right/>
      <top style="medium">
        <color auto="1"/>
      </top>
      <bottom/>
      <diagonal/>
    </border>
    <border>
      <left/>
      <right/>
      <top style="medium">
        <color auto="1"/>
      </top>
      <bottom/>
      <diagonal/>
    </border>
    <border>
      <left style="thin">
        <color auto="1"/>
      </left>
      <right/>
      <top style="thin">
        <color auto="1"/>
      </top>
      <bottom/>
      <diagonal/>
    </border>
    <border>
      <left style="thin">
        <color auto="1"/>
      </left>
      <right/>
      <top/>
      <bottom style="thin">
        <color auto="1"/>
      </bottom>
      <diagonal/>
    </border>
    <border>
      <left/>
      <right/>
      <top style="medium">
        <color auto="1"/>
      </top>
      <bottom style="medium">
        <color auto="1"/>
      </bottom>
      <diagonal/>
    </border>
    <border>
      <left style="medium">
        <color auto="1"/>
      </left>
      <right/>
      <top/>
      <bottom style="medium">
        <color auto="1"/>
      </bottom>
      <diagonal/>
    </border>
    <border>
      <left/>
      <right style="medium">
        <color auto="1"/>
      </right>
      <top style="medium">
        <color auto="1"/>
      </top>
      <bottom/>
      <diagonal/>
    </border>
    <border>
      <left style="medium">
        <color auto="1"/>
      </left>
      <right/>
      <top/>
      <bottom/>
      <diagonal/>
    </border>
    <border>
      <left/>
      <right/>
      <top style="thin">
        <color auto="1"/>
      </top>
      <bottom style="medium">
        <color auto="1"/>
      </bottom>
      <diagonal/>
    </border>
    <border>
      <left style="medium">
        <color auto="1"/>
      </left>
      <right/>
      <top style="thin">
        <color auto="1"/>
      </top>
      <bottom style="medium">
        <color auto="1"/>
      </bottom>
      <diagonal/>
    </border>
    <border>
      <left style="thin">
        <color auto="1"/>
      </left>
      <right/>
      <top/>
      <bottom/>
      <diagonal/>
    </border>
    <border>
      <left style="thin">
        <color auto="1"/>
      </left>
      <right/>
      <top style="thin">
        <color auto="1"/>
      </top>
      <bottom style="thin">
        <color auto="1"/>
      </bottom>
      <diagonal/>
    </border>
    <border>
      <left style="thin">
        <color auto="1"/>
      </left>
      <right style="dotted">
        <color auto="1"/>
      </right>
      <top/>
      <bottom/>
      <diagonal/>
    </border>
    <border>
      <left style="dotted">
        <color auto="1"/>
      </left>
      <right/>
      <top/>
      <bottom/>
      <diagonal/>
    </border>
    <border>
      <left/>
      <right style="medium">
        <color rgb="FF000000"/>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style="medium">
        <color rgb="FF000000"/>
      </right>
      <top/>
      <bottom style="medium">
        <color rgb="FF000000"/>
      </bottom>
      <diagonal/>
    </border>
    <border>
      <left style="medium">
        <color rgb="FF000000"/>
      </left>
      <right/>
      <top/>
      <bottom/>
      <diagonal/>
    </border>
    <border>
      <left style="medium">
        <color auto="1"/>
      </left>
      <right/>
      <top style="medium">
        <color auto="1"/>
      </top>
      <bottom style="medium">
        <color rgb="FF000000"/>
      </bottom>
      <diagonal/>
    </border>
    <border>
      <left/>
      <right/>
      <top style="medium">
        <color auto="1"/>
      </top>
      <bottom style="medium">
        <color rgb="FF000000"/>
      </bottom>
      <diagonal/>
    </border>
    <border>
      <left/>
      <right style="medium">
        <color rgb="FF000000"/>
      </right>
      <top style="medium">
        <color auto="1"/>
      </top>
      <bottom style="medium">
        <color rgb="FF000000"/>
      </bottom>
      <diagonal/>
    </border>
    <border>
      <left/>
      <right style="medium">
        <color auto="1"/>
      </right>
      <top style="medium">
        <color auto="1"/>
      </top>
      <bottom style="medium">
        <color rgb="FF000000"/>
      </bottom>
      <diagonal/>
    </border>
    <border>
      <left style="medium">
        <color auto="1"/>
      </left>
      <right style="medium">
        <color rgb="FF000000"/>
      </right>
      <top/>
      <bottom style="medium">
        <color rgb="FF000000"/>
      </bottom>
      <diagonal/>
    </border>
    <border>
      <left style="medium">
        <color auto="1"/>
      </left>
      <right style="medium">
        <color rgb="FF000000"/>
      </right>
      <top/>
      <bottom style="medium">
        <color auto="1"/>
      </bottom>
      <diagonal/>
    </border>
    <border>
      <left style="medium">
        <color rgb="FF000000"/>
      </left>
      <right/>
      <top style="medium">
        <color rgb="FF000000"/>
      </top>
      <bottom style="medium">
        <color auto="1"/>
      </bottom>
      <diagonal/>
    </border>
    <border>
      <left/>
      <right/>
      <top style="medium">
        <color rgb="FF000000"/>
      </top>
      <bottom style="medium">
        <color auto="1"/>
      </bottom>
      <diagonal/>
    </border>
    <border>
      <left/>
      <right style="medium">
        <color rgb="FF000000"/>
      </right>
      <top style="medium">
        <color rgb="FF000000"/>
      </top>
      <bottom style="medium">
        <color auto="1"/>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medium">
        <color rgb="FF000000"/>
      </top>
      <bottom style="thin">
        <color auto="1"/>
      </bottom>
      <diagonal/>
    </border>
    <border>
      <left style="medium">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right style="thin">
        <color rgb="FF000000"/>
      </right>
      <top/>
      <bottom style="thin">
        <color rgb="FF000000"/>
      </bottom>
      <diagonal/>
    </border>
    <border>
      <left style="thin">
        <color rgb="FF000000"/>
      </left>
      <right style="medium">
        <color rgb="FF000000"/>
      </right>
      <top style="thin">
        <color auto="1"/>
      </top>
      <bottom style="thin">
        <color auto="1"/>
      </bottom>
      <diagonal/>
    </border>
    <border>
      <left style="medium">
        <color rgb="FF000000"/>
      </left>
      <right/>
      <top style="thin">
        <color rgb="FF000000"/>
      </top>
      <bottom style="medium">
        <color rgb="FF000000"/>
      </bottom>
      <diagonal/>
    </border>
    <border>
      <left/>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right style="thin">
        <color rgb="FF000000"/>
      </right>
      <top/>
      <bottom/>
      <diagonal/>
    </border>
    <border>
      <left style="thin">
        <color rgb="FF000000"/>
      </left>
      <right style="medium">
        <color rgb="FF000000"/>
      </right>
      <top style="thin">
        <color rgb="FF000000"/>
      </top>
      <bottom style="medium">
        <color auto="1"/>
      </bottom>
      <diagonal/>
    </border>
    <border>
      <left style="thin">
        <color rgb="FF000000"/>
      </left>
      <right style="medium">
        <color rgb="FF000000"/>
      </right>
      <top style="thin">
        <color auto="1"/>
      </top>
      <bottom/>
      <diagonal/>
    </border>
    <border>
      <left/>
      <right/>
      <top style="medium">
        <color rgb="FF000000"/>
      </top>
      <bottom/>
      <diagonal/>
    </border>
    <border>
      <left/>
      <right style="medium">
        <color auto="1"/>
      </right>
      <top style="medium">
        <color rgb="FF000000"/>
      </top>
      <bottom/>
      <diagonal/>
    </border>
    <border>
      <left style="medium">
        <color auto="1"/>
      </left>
      <right/>
      <top style="medium">
        <color auto="1"/>
      </top>
      <bottom style="thin">
        <color rgb="FF000000"/>
      </bottom>
      <diagonal/>
    </border>
    <border>
      <left/>
      <right/>
      <top style="medium">
        <color auto="1"/>
      </top>
      <bottom style="thin">
        <color rgb="FF000000"/>
      </bottom>
      <diagonal/>
    </border>
    <border>
      <left/>
      <right style="thin">
        <color rgb="FF000000"/>
      </right>
      <top style="medium">
        <color auto="1"/>
      </top>
      <bottom style="thin">
        <color rgb="FF000000"/>
      </bottom>
      <diagonal/>
    </border>
    <border>
      <left/>
      <right style="medium">
        <color auto="1"/>
      </right>
      <top style="medium">
        <color auto="1"/>
      </top>
      <bottom style="thin">
        <color rgb="FF000000"/>
      </bottom>
      <diagonal/>
    </border>
    <border>
      <left style="medium">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top style="thin">
        <color rgb="FF000000"/>
      </top>
      <bottom style="thin">
        <color rgb="FF000000"/>
      </bottom>
      <diagonal/>
    </border>
    <border>
      <left/>
      <right style="medium">
        <color auto="1"/>
      </right>
      <top/>
      <bottom style="thin">
        <color rgb="FF000000"/>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rgb="FF000000"/>
      </top>
      <bottom style="medium">
        <color rgb="FF000000"/>
      </bottom>
      <diagonal/>
    </border>
    <border>
      <left/>
      <right style="medium">
        <color auto="1"/>
      </right>
      <top style="thin">
        <color rgb="FF000000"/>
      </top>
      <bottom style="medium">
        <color rgb="FF000000"/>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top style="medium">
        <color rgb="FF000000"/>
      </top>
      <bottom style="medium">
        <color auto="1"/>
      </bottom>
      <diagonal/>
    </border>
    <border>
      <left/>
      <right style="thin">
        <color rgb="FF000000"/>
      </right>
      <top style="medium">
        <color rgb="FF000000"/>
      </top>
      <bottom style="medium">
        <color auto="1"/>
      </bottom>
      <diagonal/>
    </border>
    <border>
      <left/>
      <right style="thin">
        <color rgb="FF000000"/>
      </right>
      <top style="thin">
        <color rgb="FF000000"/>
      </top>
      <bottom style="medium">
        <color auto="1"/>
      </bottom>
      <diagonal/>
    </border>
    <border>
      <left/>
      <right style="medium">
        <color auto="1"/>
      </right>
      <top style="thin">
        <color rgb="FF000000"/>
      </top>
      <bottom style="medium">
        <color auto="1"/>
      </bottom>
      <diagonal/>
    </border>
    <border>
      <left style="thin">
        <color rgb="FF000000"/>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top style="thin">
        <color rgb="FF000000"/>
      </top>
      <bottom style="thin">
        <color auto="1"/>
      </bottom>
      <diagonal/>
    </border>
    <border>
      <left/>
      <right/>
      <top style="thin">
        <color rgb="FF000000"/>
      </top>
      <bottom style="thin">
        <color auto="1"/>
      </bottom>
      <diagonal/>
    </border>
    <border>
      <left/>
      <right style="thin">
        <color auto="1"/>
      </right>
      <top style="thin">
        <color rgb="FF000000"/>
      </top>
      <bottom style="thin">
        <color auto="1"/>
      </bottom>
      <diagonal/>
    </border>
    <border>
      <left style="thin">
        <color auto="1"/>
      </left>
      <right style="thin">
        <color auto="1"/>
      </right>
      <top style="thin">
        <color rgb="FF000000"/>
      </top>
      <bottom style="thin">
        <color auto="1"/>
      </bottom>
      <diagonal/>
    </border>
    <border>
      <left style="medium">
        <color auto="1"/>
      </left>
      <right style="thin">
        <color auto="1"/>
      </right>
      <top style="thin">
        <color auto="1"/>
      </top>
      <bottom style="thin">
        <color rgb="FF000000"/>
      </bottom>
      <diagonal/>
    </border>
    <border>
      <left style="thin">
        <color auto="1"/>
      </left>
      <right style="thin">
        <color auto="1"/>
      </right>
      <top style="thin">
        <color auto="1"/>
      </top>
      <bottom style="thin">
        <color rgb="FF000000"/>
      </bottom>
      <diagonal/>
    </border>
    <border>
      <left/>
      <right style="medium">
        <color auto="1"/>
      </right>
      <top style="thin">
        <color auto="1"/>
      </top>
      <bottom style="thin">
        <color rgb="FF000000"/>
      </bottom>
      <diagonal/>
    </border>
    <border>
      <left style="medium">
        <color rgb="FF000000"/>
      </left>
      <right/>
      <top/>
      <bottom style="medium">
        <color auto="1"/>
      </bottom>
      <diagonal/>
    </border>
    <border>
      <left/>
      <right style="thin">
        <color rgb="FF000000"/>
      </right>
      <top/>
      <bottom style="medium">
        <color auto="1"/>
      </bottom>
      <diagonal/>
    </border>
    <border>
      <left/>
      <right/>
      <top/>
      <bottom style="medium">
        <color rgb="FF000000"/>
      </bottom>
      <diagonal/>
    </border>
    <border>
      <left style="medium">
        <color auto="1"/>
      </left>
      <right style="medium">
        <color rgb="FF000000"/>
      </right>
      <top style="medium">
        <color rgb="FF000000"/>
      </top>
      <bottom style="thin">
        <color indexed="64"/>
      </bottom>
      <diagonal/>
    </border>
  </borders>
  <cellStyleXfs count="142">
    <xf numFmtId="0" fontId="0" fillId="0" borderId="0"/>
    <xf numFmtId="44" fontId="1" fillId="0" borderId="0" applyFont="0" applyFill="0" applyBorder="0" applyAlignment="0" applyProtection="0"/>
    <xf numFmtId="0" fontId="42" fillId="0" borderId="0" applyNumberFormat="0" applyFill="0" applyBorder="0" applyAlignment="0" applyProtection="0"/>
    <xf numFmtId="0" fontId="43" fillId="0" borderId="0" applyNumberFormat="0" applyFill="0" applyBorder="0" applyAlignment="0" applyProtection="0"/>
    <xf numFmtId="0" fontId="42" fillId="0" borderId="0" applyNumberFormat="0" applyFill="0" applyBorder="0" applyAlignment="0" applyProtection="0"/>
    <xf numFmtId="0" fontId="43" fillId="0" borderId="0" applyNumberFormat="0" applyFill="0" applyBorder="0" applyAlignment="0" applyProtection="0"/>
    <xf numFmtId="0" fontId="42" fillId="0" borderId="0" applyNumberFormat="0" applyFill="0" applyBorder="0" applyAlignment="0" applyProtection="0"/>
    <xf numFmtId="0" fontId="43" fillId="0" borderId="0" applyNumberFormat="0" applyFill="0" applyBorder="0" applyAlignment="0" applyProtection="0"/>
    <xf numFmtId="0" fontId="42" fillId="0" borderId="0" applyNumberFormat="0" applyFill="0" applyBorder="0" applyAlignment="0" applyProtection="0"/>
    <xf numFmtId="0" fontId="43" fillId="0" borderId="0" applyNumberFormat="0" applyFill="0" applyBorder="0" applyAlignment="0" applyProtection="0"/>
    <xf numFmtId="0" fontId="42" fillId="0" borderId="0" applyNumberFormat="0" applyFill="0" applyBorder="0" applyAlignment="0" applyProtection="0"/>
    <xf numFmtId="0" fontId="43" fillId="0" borderId="0" applyNumberFormat="0" applyFill="0" applyBorder="0" applyAlignment="0" applyProtection="0"/>
    <xf numFmtId="0" fontId="42" fillId="0" borderId="0" applyNumberFormat="0" applyFill="0" applyBorder="0" applyAlignment="0" applyProtection="0"/>
    <xf numFmtId="0" fontId="43" fillId="0" borderId="0" applyNumberFormat="0" applyFill="0" applyBorder="0" applyAlignment="0" applyProtection="0"/>
    <xf numFmtId="0" fontId="42" fillId="0" borderId="0" applyNumberFormat="0" applyFill="0" applyBorder="0" applyAlignment="0" applyProtection="0"/>
    <xf numFmtId="0" fontId="43" fillId="0" borderId="0" applyNumberFormat="0" applyFill="0" applyBorder="0" applyAlignment="0" applyProtection="0"/>
    <xf numFmtId="43" fontId="44" fillId="0" borderId="0" applyFont="0" applyFill="0" applyBorder="0" applyAlignment="0" applyProtection="0"/>
    <xf numFmtId="0" fontId="42" fillId="0" borderId="0" applyNumberFormat="0" applyFill="0" applyBorder="0" applyAlignment="0" applyProtection="0"/>
    <xf numFmtId="0" fontId="43" fillId="0" borderId="0" applyNumberFormat="0" applyFill="0" applyBorder="0" applyAlignment="0" applyProtection="0"/>
    <xf numFmtId="0" fontId="42" fillId="0" borderId="0" applyNumberFormat="0" applyFill="0" applyBorder="0" applyAlignment="0" applyProtection="0"/>
    <xf numFmtId="0" fontId="43" fillId="0" borderId="0" applyNumberFormat="0" applyFill="0" applyBorder="0" applyAlignment="0" applyProtection="0"/>
    <xf numFmtId="0" fontId="42" fillId="0" borderId="0" applyNumberFormat="0" applyFill="0" applyBorder="0" applyAlignment="0" applyProtection="0"/>
    <xf numFmtId="0" fontId="43" fillId="0" borderId="0" applyNumberFormat="0" applyFill="0" applyBorder="0" applyAlignment="0" applyProtection="0"/>
    <xf numFmtId="0" fontId="42" fillId="0" borderId="0" applyNumberFormat="0" applyFill="0" applyBorder="0" applyAlignment="0" applyProtection="0"/>
    <xf numFmtId="0" fontId="43" fillId="0" borderId="0" applyNumberFormat="0" applyFill="0" applyBorder="0" applyAlignment="0" applyProtection="0"/>
    <xf numFmtId="0" fontId="42" fillId="0" borderId="0" applyNumberFormat="0" applyFill="0" applyBorder="0" applyAlignment="0" applyProtection="0"/>
    <xf numFmtId="0" fontId="43" fillId="0" borderId="0" applyNumberFormat="0" applyFill="0" applyBorder="0" applyAlignment="0" applyProtection="0"/>
    <xf numFmtId="0" fontId="42" fillId="0" borderId="0" applyNumberFormat="0" applyFill="0" applyBorder="0" applyAlignment="0" applyProtection="0"/>
    <xf numFmtId="0" fontId="43" fillId="0" borderId="0" applyNumberFormat="0" applyFill="0" applyBorder="0" applyAlignment="0" applyProtection="0"/>
    <xf numFmtId="0" fontId="42" fillId="0" borderId="0" applyNumberFormat="0" applyFill="0" applyBorder="0" applyAlignment="0" applyProtection="0"/>
    <xf numFmtId="0" fontId="43" fillId="0" borderId="0" applyNumberFormat="0" applyFill="0" applyBorder="0" applyAlignment="0" applyProtection="0"/>
    <xf numFmtId="0" fontId="42" fillId="0" borderId="0" applyNumberFormat="0" applyFill="0" applyBorder="0" applyAlignment="0" applyProtection="0"/>
    <xf numFmtId="0" fontId="43" fillId="0" borderId="0" applyNumberFormat="0" applyFill="0" applyBorder="0" applyAlignment="0" applyProtection="0"/>
    <xf numFmtId="0" fontId="42" fillId="0" borderId="0" applyNumberFormat="0" applyFill="0" applyBorder="0" applyAlignment="0" applyProtection="0"/>
    <xf numFmtId="0" fontId="43" fillId="0" borderId="0" applyNumberFormat="0" applyFill="0" applyBorder="0" applyAlignment="0" applyProtection="0"/>
    <xf numFmtId="0" fontId="42" fillId="0" borderId="0" applyNumberFormat="0" applyFill="0" applyBorder="0" applyAlignment="0" applyProtection="0"/>
    <xf numFmtId="0" fontId="43" fillId="0" borderId="0" applyNumberFormat="0" applyFill="0" applyBorder="0" applyAlignment="0" applyProtection="0"/>
    <xf numFmtId="0" fontId="42" fillId="0" borderId="0" applyNumberFormat="0" applyFill="0" applyBorder="0" applyAlignment="0" applyProtection="0"/>
    <xf numFmtId="0" fontId="43" fillId="0" borderId="0" applyNumberFormat="0" applyFill="0" applyBorder="0" applyAlignment="0" applyProtection="0"/>
    <xf numFmtId="0" fontId="42" fillId="0" borderId="0" applyNumberFormat="0" applyFill="0" applyBorder="0" applyAlignment="0" applyProtection="0"/>
    <xf numFmtId="0" fontId="43" fillId="0" borderId="0" applyNumberFormat="0" applyFill="0" applyBorder="0" applyAlignment="0" applyProtection="0"/>
    <xf numFmtId="0" fontId="42" fillId="0" borderId="0" applyNumberFormat="0" applyFill="0" applyBorder="0" applyAlignment="0" applyProtection="0"/>
    <xf numFmtId="0" fontId="43" fillId="0" borderId="0" applyNumberFormat="0" applyFill="0" applyBorder="0" applyAlignment="0" applyProtection="0"/>
    <xf numFmtId="0" fontId="42" fillId="0" borderId="0" applyNumberFormat="0" applyFill="0" applyBorder="0" applyAlignment="0" applyProtection="0"/>
    <xf numFmtId="0" fontId="43" fillId="0" borderId="0" applyNumberFormat="0" applyFill="0" applyBorder="0" applyAlignment="0" applyProtection="0"/>
    <xf numFmtId="0" fontId="42" fillId="0" borderId="0" applyNumberFormat="0" applyFill="0" applyBorder="0" applyAlignment="0" applyProtection="0"/>
    <xf numFmtId="0" fontId="43" fillId="0" borderId="0" applyNumberFormat="0" applyFill="0" applyBorder="0" applyAlignment="0" applyProtection="0"/>
    <xf numFmtId="0" fontId="42" fillId="0" borderId="0" applyNumberFormat="0" applyFill="0" applyBorder="0" applyAlignment="0" applyProtection="0"/>
    <xf numFmtId="0" fontId="43" fillId="0" borderId="0" applyNumberFormat="0" applyFill="0" applyBorder="0" applyAlignment="0" applyProtection="0"/>
    <xf numFmtId="0" fontId="42" fillId="0" borderId="0" applyNumberFormat="0" applyFill="0" applyBorder="0" applyAlignment="0" applyProtection="0"/>
    <xf numFmtId="0" fontId="43" fillId="0" borderId="0" applyNumberFormat="0" applyFill="0" applyBorder="0" applyAlignment="0" applyProtection="0"/>
    <xf numFmtId="0" fontId="42" fillId="0" borderId="0" applyNumberFormat="0" applyFill="0" applyBorder="0" applyAlignment="0" applyProtection="0"/>
    <xf numFmtId="0" fontId="43" fillId="0" borderId="0" applyNumberFormat="0" applyFill="0" applyBorder="0" applyAlignment="0" applyProtection="0"/>
    <xf numFmtId="0" fontId="42" fillId="0" borderId="0" applyNumberFormat="0" applyFill="0" applyBorder="0" applyAlignment="0" applyProtection="0"/>
    <xf numFmtId="0" fontId="43" fillId="0" borderId="0" applyNumberFormat="0" applyFill="0" applyBorder="0" applyAlignment="0" applyProtection="0"/>
    <xf numFmtId="0" fontId="42" fillId="0" borderId="0" applyNumberFormat="0" applyFill="0" applyBorder="0" applyAlignment="0" applyProtection="0"/>
    <xf numFmtId="0" fontId="43" fillId="0" borderId="0" applyNumberFormat="0" applyFill="0" applyBorder="0" applyAlignment="0" applyProtection="0"/>
    <xf numFmtId="0" fontId="42" fillId="0" borderId="0" applyNumberFormat="0" applyFill="0" applyBorder="0" applyAlignment="0" applyProtection="0"/>
    <xf numFmtId="0" fontId="43" fillId="0" borderId="0" applyNumberFormat="0" applyFill="0" applyBorder="0" applyAlignment="0" applyProtection="0"/>
    <xf numFmtId="0" fontId="42" fillId="0" borderId="0" applyNumberFormat="0" applyFill="0" applyBorder="0" applyAlignment="0" applyProtection="0"/>
    <xf numFmtId="0" fontId="43" fillId="0" borderId="0" applyNumberFormat="0" applyFill="0" applyBorder="0" applyAlignment="0" applyProtection="0"/>
    <xf numFmtId="0" fontId="42" fillId="0" borderId="0" applyNumberFormat="0" applyFill="0" applyBorder="0" applyAlignment="0" applyProtection="0"/>
    <xf numFmtId="0" fontId="43" fillId="0" borderId="0" applyNumberFormat="0" applyFill="0" applyBorder="0" applyAlignment="0" applyProtection="0"/>
    <xf numFmtId="0" fontId="42" fillId="0" borderId="0" applyNumberFormat="0" applyFill="0" applyBorder="0" applyAlignment="0" applyProtection="0"/>
    <xf numFmtId="0" fontId="43" fillId="0" borderId="0" applyNumberFormat="0" applyFill="0" applyBorder="0" applyAlignment="0" applyProtection="0"/>
    <xf numFmtId="0" fontId="42" fillId="0" borderId="0" applyNumberFormat="0" applyFill="0" applyBorder="0" applyAlignment="0" applyProtection="0"/>
    <xf numFmtId="0" fontId="43" fillId="0" borderId="0" applyNumberFormat="0" applyFill="0" applyBorder="0" applyAlignment="0" applyProtection="0"/>
    <xf numFmtId="0" fontId="42" fillId="0" borderId="0" applyNumberFormat="0" applyFill="0" applyBorder="0" applyAlignment="0" applyProtection="0"/>
    <xf numFmtId="0" fontId="43" fillId="0" borderId="0" applyNumberFormat="0" applyFill="0" applyBorder="0" applyAlignment="0" applyProtection="0"/>
    <xf numFmtId="0" fontId="42" fillId="0" borderId="0" applyNumberFormat="0" applyFill="0" applyBorder="0" applyAlignment="0" applyProtection="0"/>
    <xf numFmtId="0" fontId="43" fillId="0" borderId="0" applyNumberFormat="0" applyFill="0" applyBorder="0" applyAlignment="0" applyProtection="0"/>
    <xf numFmtId="0" fontId="42" fillId="0" borderId="0" applyNumberFormat="0" applyFill="0" applyBorder="0" applyAlignment="0" applyProtection="0"/>
    <xf numFmtId="0" fontId="43" fillId="0" borderId="0" applyNumberFormat="0" applyFill="0" applyBorder="0" applyAlignment="0" applyProtection="0"/>
    <xf numFmtId="0" fontId="42" fillId="0" borderId="0" applyNumberFormat="0" applyFill="0" applyBorder="0" applyAlignment="0" applyProtection="0"/>
    <xf numFmtId="0" fontId="43" fillId="0" borderId="0" applyNumberFormat="0" applyFill="0" applyBorder="0" applyAlignment="0" applyProtection="0"/>
    <xf numFmtId="0" fontId="42" fillId="0" borderId="0" applyNumberFormat="0" applyFill="0" applyBorder="0" applyAlignment="0" applyProtection="0"/>
    <xf numFmtId="0" fontId="43" fillId="0" borderId="0" applyNumberFormat="0" applyFill="0" applyBorder="0" applyAlignment="0" applyProtection="0"/>
    <xf numFmtId="0" fontId="42" fillId="0" borderId="0" applyNumberFormat="0" applyFill="0" applyBorder="0" applyAlignment="0" applyProtection="0"/>
    <xf numFmtId="0" fontId="43" fillId="0" borderId="0" applyNumberFormat="0" applyFill="0" applyBorder="0" applyAlignment="0" applyProtection="0"/>
    <xf numFmtId="0" fontId="42" fillId="0" borderId="0" applyNumberFormat="0" applyFill="0" applyBorder="0" applyAlignment="0" applyProtection="0"/>
    <xf numFmtId="0" fontId="43" fillId="0" borderId="0" applyNumberFormat="0" applyFill="0" applyBorder="0" applyAlignment="0" applyProtection="0"/>
    <xf numFmtId="0" fontId="42" fillId="0" borderId="0" applyNumberFormat="0" applyFill="0" applyBorder="0" applyAlignment="0" applyProtection="0"/>
    <xf numFmtId="0" fontId="43" fillId="0" borderId="0" applyNumberFormat="0" applyFill="0" applyBorder="0" applyAlignment="0" applyProtection="0"/>
    <xf numFmtId="0" fontId="42" fillId="0" borderId="0" applyNumberFormat="0" applyFill="0" applyBorder="0" applyAlignment="0" applyProtection="0"/>
    <xf numFmtId="0" fontId="43" fillId="0" borderId="0" applyNumberFormat="0" applyFill="0" applyBorder="0" applyAlignment="0" applyProtection="0"/>
    <xf numFmtId="0" fontId="42" fillId="0" borderId="0" applyNumberFormat="0" applyFill="0" applyBorder="0" applyAlignment="0" applyProtection="0"/>
    <xf numFmtId="0" fontId="43" fillId="0" borderId="0" applyNumberFormat="0" applyFill="0" applyBorder="0" applyAlignment="0" applyProtection="0"/>
    <xf numFmtId="0" fontId="42" fillId="0" borderId="0" applyNumberFormat="0" applyFill="0" applyBorder="0" applyAlignment="0" applyProtection="0"/>
    <xf numFmtId="0" fontId="43" fillId="0" borderId="0" applyNumberFormat="0" applyFill="0" applyBorder="0" applyAlignment="0" applyProtection="0"/>
    <xf numFmtId="0" fontId="42" fillId="0" borderId="0" applyNumberFormat="0" applyFill="0" applyBorder="0" applyAlignment="0" applyProtection="0"/>
    <xf numFmtId="0" fontId="43" fillId="0" borderId="0" applyNumberFormat="0" applyFill="0" applyBorder="0" applyAlignment="0" applyProtection="0"/>
    <xf numFmtId="0" fontId="42" fillId="0" borderId="0" applyNumberFormat="0" applyFill="0" applyBorder="0" applyAlignment="0" applyProtection="0"/>
    <xf numFmtId="0" fontId="43" fillId="0" borderId="0" applyNumberFormat="0" applyFill="0" applyBorder="0" applyAlignment="0" applyProtection="0"/>
    <xf numFmtId="0" fontId="42" fillId="0" borderId="0" applyNumberFormat="0" applyFill="0" applyBorder="0" applyAlignment="0" applyProtection="0"/>
    <xf numFmtId="0" fontId="43" fillId="0" borderId="0" applyNumberFormat="0" applyFill="0" applyBorder="0" applyAlignment="0" applyProtection="0"/>
    <xf numFmtId="0" fontId="42" fillId="0" borderId="0" applyNumberFormat="0" applyFill="0" applyBorder="0" applyAlignment="0" applyProtection="0"/>
    <xf numFmtId="0" fontId="43" fillId="0" borderId="0" applyNumberFormat="0" applyFill="0" applyBorder="0" applyAlignment="0" applyProtection="0"/>
    <xf numFmtId="0" fontId="42" fillId="0" borderId="0" applyNumberFormat="0" applyFill="0" applyBorder="0" applyAlignment="0" applyProtection="0"/>
    <xf numFmtId="0" fontId="43" fillId="0" borderId="0" applyNumberFormat="0" applyFill="0" applyBorder="0" applyAlignment="0" applyProtection="0"/>
    <xf numFmtId="0" fontId="42" fillId="0" borderId="0" applyNumberFormat="0" applyFill="0" applyBorder="0" applyAlignment="0" applyProtection="0"/>
    <xf numFmtId="0" fontId="43" fillId="0" borderId="0" applyNumberFormat="0" applyFill="0" applyBorder="0" applyAlignment="0" applyProtection="0"/>
    <xf numFmtId="0" fontId="42" fillId="0" borderId="0" applyNumberFormat="0" applyFill="0" applyBorder="0" applyAlignment="0" applyProtection="0"/>
    <xf numFmtId="0" fontId="43" fillId="0" borderId="0" applyNumberFormat="0" applyFill="0" applyBorder="0" applyAlignment="0" applyProtection="0"/>
    <xf numFmtId="0" fontId="42" fillId="0" borderId="0" applyNumberFormat="0" applyFill="0" applyBorder="0" applyAlignment="0" applyProtection="0"/>
    <xf numFmtId="0" fontId="43" fillId="0" borderId="0" applyNumberFormat="0" applyFill="0" applyBorder="0" applyAlignment="0" applyProtection="0"/>
    <xf numFmtId="0" fontId="42" fillId="0" borderId="0" applyNumberFormat="0" applyFill="0" applyBorder="0" applyAlignment="0" applyProtection="0"/>
    <xf numFmtId="0" fontId="43" fillId="0" borderId="0" applyNumberFormat="0" applyFill="0" applyBorder="0" applyAlignment="0" applyProtection="0"/>
    <xf numFmtId="0" fontId="42" fillId="0" borderId="0" applyNumberFormat="0" applyFill="0" applyBorder="0" applyAlignment="0" applyProtection="0"/>
    <xf numFmtId="0" fontId="43" fillId="0" borderId="0" applyNumberFormat="0" applyFill="0" applyBorder="0" applyAlignment="0" applyProtection="0"/>
    <xf numFmtId="0" fontId="42" fillId="0" borderId="0" applyNumberFormat="0" applyFill="0" applyBorder="0" applyAlignment="0" applyProtection="0"/>
    <xf numFmtId="0" fontId="43" fillId="0" borderId="0" applyNumberFormat="0" applyFill="0" applyBorder="0" applyAlignment="0" applyProtection="0"/>
    <xf numFmtId="0" fontId="42" fillId="0" borderId="0" applyNumberFormat="0" applyFill="0" applyBorder="0" applyAlignment="0" applyProtection="0"/>
    <xf numFmtId="0" fontId="43" fillId="0" borderId="0" applyNumberFormat="0" applyFill="0" applyBorder="0" applyAlignment="0" applyProtection="0"/>
    <xf numFmtId="0" fontId="42" fillId="0" borderId="0" applyNumberFormat="0" applyFill="0" applyBorder="0" applyAlignment="0" applyProtection="0"/>
    <xf numFmtId="0" fontId="43" fillId="0" borderId="0" applyNumberFormat="0" applyFill="0" applyBorder="0" applyAlignment="0" applyProtection="0"/>
    <xf numFmtId="0" fontId="42" fillId="0" borderId="0" applyNumberFormat="0" applyFill="0" applyBorder="0" applyAlignment="0" applyProtection="0"/>
    <xf numFmtId="0" fontId="43" fillId="0" borderId="0" applyNumberFormat="0" applyFill="0" applyBorder="0" applyAlignment="0" applyProtection="0"/>
    <xf numFmtId="0" fontId="42" fillId="0" borderId="0" applyNumberFormat="0" applyFill="0" applyBorder="0" applyAlignment="0" applyProtection="0"/>
    <xf numFmtId="0" fontId="43" fillId="0" borderId="0" applyNumberFormat="0" applyFill="0" applyBorder="0" applyAlignment="0" applyProtection="0"/>
    <xf numFmtId="0" fontId="42" fillId="0" borderId="0" applyNumberFormat="0" applyFill="0" applyBorder="0" applyAlignment="0" applyProtection="0"/>
    <xf numFmtId="0" fontId="43" fillId="0" borderId="0" applyNumberFormat="0" applyFill="0" applyBorder="0" applyAlignment="0" applyProtection="0"/>
    <xf numFmtId="0" fontId="42" fillId="0" borderId="0" applyNumberFormat="0" applyFill="0" applyBorder="0" applyAlignment="0" applyProtection="0"/>
    <xf numFmtId="0" fontId="43" fillId="0" borderId="0" applyNumberFormat="0" applyFill="0" applyBorder="0" applyAlignment="0" applyProtection="0"/>
    <xf numFmtId="0" fontId="42" fillId="0" borderId="0" applyNumberFormat="0" applyFill="0" applyBorder="0" applyAlignment="0" applyProtection="0"/>
    <xf numFmtId="0" fontId="43" fillId="0" borderId="0" applyNumberFormat="0" applyFill="0" applyBorder="0" applyAlignment="0" applyProtection="0"/>
    <xf numFmtId="0" fontId="42" fillId="0" borderId="0" applyNumberFormat="0" applyFill="0" applyBorder="0" applyAlignment="0" applyProtection="0"/>
    <xf numFmtId="0" fontId="43" fillId="0" borderId="0" applyNumberFormat="0" applyFill="0" applyBorder="0" applyAlignment="0" applyProtection="0"/>
    <xf numFmtId="0" fontId="42" fillId="0" borderId="0" applyNumberFormat="0" applyFill="0" applyBorder="0" applyAlignment="0" applyProtection="0"/>
    <xf numFmtId="0" fontId="43" fillId="0" borderId="0" applyNumberFormat="0" applyFill="0" applyBorder="0" applyAlignment="0" applyProtection="0"/>
    <xf numFmtId="0" fontId="42" fillId="0" borderId="0" applyNumberFormat="0" applyFill="0" applyBorder="0" applyAlignment="0" applyProtection="0"/>
    <xf numFmtId="0" fontId="43" fillId="0" borderId="0" applyNumberFormat="0" applyFill="0" applyBorder="0" applyAlignment="0" applyProtection="0"/>
    <xf numFmtId="0" fontId="42" fillId="0" borderId="0" applyNumberFormat="0" applyFill="0" applyBorder="0" applyAlignment="0" applyProtection="0"/>
    <xf numFmtId="0" fontId="43" fillId="0" borderId="0" applyNumberFormat="0" applyFill="0" applyBorder="0" applyAlignment="0" applyProtection="0"/>
    <xf numFmtId="0" fontId="42" fillId="0" borderId="0" applyNumberFormat="0" applyFill="0" applyBorder="0" applyAlignment="0" applyProtection="0"/>
    <xf numFmtId="0" fontId="43" fillId="0" borderId="0" applyNumberFormat="0" applyFill="0" applyBorder="0" applyAlignment="0" applyProtection="0"/>
    <xf numFmtId="0" fontId="42" fillId="0" borderId="0" applyNumberFormat="0" applyFill="0" applyBorder="0" applyAlignment="0" applyProtection="0"/>
    <xf numFmtId="0" fontId="43" fillId="0" borderId="0" applyNumberFormat="0" applyFill="0" applyBorder="0" applyAlignment="0" applyProtection="0"/>
    <xf numFmtId="0" fontId="42" fillId="0" borderId="0" applyNumberFormat="0" applyFill="0" applyBorder="0" applyAlignment="0" applyProtection="0"/>
    <xf numFmtId="0" fontId="43" fillId="0" borderId="0" applyNumberFormat="0" applyFill="0" applyBorder="0" applyAlignment="0" applyProtection="0"/>
    <xf numFmtId="0" fontId="42" fillId="0" borderId="0" applyNumberFormat="0" applyFill="0" applyBorder="0" applyAlignment="0" applyProtection="0"/>
    <xf numFmtId="0" fontId="43" fillId="0" borderId="0" applyNumberFormat="0" applyFill="0" applyBorder="0" applyAlignment="0" applyProtection="0"/>
    <xf numFmtId="0" fontId="47" fillId="0" borderId="0">
      <alignment vertical="top"/>
    </xf>
  </cellStyleXfs>
  <cellXfs count="650">
    <xf numFmtId="0" fontId="0" fillId="0" borderId="0" xfId="0"/>
    <xf numFmtId="164" fontId="0" fillId="0" borderId="0" xfId="0" applyNumberFormat="1"/>
    <xf numFmtId="0" fontId="2" fillId="0" borderId="0" xfId="0" applyFont="1"/>
    <xf numFmtId="164" fontId="2" fillId="0" borderId="1" xfId="0" applyNumberFormat="1" applyFont="1" applyBorder="1"/>
    <xf numFmtId="0" fontId="3" fillId="0" borderId="0" xfId="0" applyFont="1"/>
    <xf numFmtId="0" fontId="4" fillId="0" borderId="0" xfId="0" applyFont="1"/>
    <xf numFmtId="0" fontId="4" fillId="0" borderId="2" xfId="0" applyFont="1" applyBorder="1"/>
    <xf numFmtId="20" fontId="4" fillId="0" borderId="0" xfId="0" applyNumberFormat="1" applyFont="1"/>
    <xf numFmtId="2" fontId="4" fillId="0" borderId="0" xfId="0" applyNumberFormat="1" applyFont="1"/>
    <xf numFmtId="164" fontId="4" fillId="0" borderId="0" xfId="0" applyNumberFormat="1" applyFont="1"/>
    <xf numFmtId="0" fontId="0" fillId="0" borderId="2" xfId="0" applyBorder="1"/>
    <xf numFmtId="164" fontId="2" fillId="0" borderId="0" xfId="0" applyNumberFormat="1" applyFont="1"/>
    <xf numFmtId="0" fontId="5" fillId="0" borderId="0" xfId="0" applyFont="1"/>
    <xf numFmtId="0" fontId="8" fillId="0" borderId="0" xfId="0" applyFont="1" applyAlignment="1">
      <alignment horizontal="right"/>
    </xf>
    <xf numFmtId="0" fontId="0" fillId="0" borderId="0" xfId="0" applyAlignment="1">
      <alignment horizontal="center"/>
    </xf>
    <xf numFmtId="0" fontId="0" fillId="0" borderId="0" xfId="0" applyAlignment="1">
      <alignment wrapText="1"/>
    </xf>
    <xf numFmtId="0" fontId="0" fillId="2" borderId="3" xfId="0" applyFill="1" applyBorder="1"/>
    <xf numFmtId="44" fontId="1" fillId="0" borderId="0" xfId="1" applyAlignment="1">
      <alignment horizontal="left"/>
    </xf>
    <xf numFmtId="44" fontId="1" fillId="0" borderId="4" xfId="1" applyBorder="1" applyAlignment="1">
      <alignment horizontal="right"/>
    </xf>
    <xf numFmtId="44" fontId="1" fillId="0" borderId="0" xfId="1" applyBorder="1" applyAlignment="1">
      <alignment horizontal="right"/>
    </xf>
    <xf numFmtId="0" fontId="0" fillId="0" borderId="0" xfId="0" applyAlignment="1">
      <alignment horizontal="right"/>
    </xf>
    <xf numFmtId="0" fontId="0" fillId="0" borderId="0" xfId="0" applyAlignment="1">
      <alignment horizontal="left"/>
    </xf>
    <xf numFmtId="44" fontId="1" fillId="2" borderId="4" xfId="1" applyFill="1" applyBorder="1"/>
    <xf numFmtId="0" fontId="1" fillId="2" borderId="3" xfId="0" applyFont="1" applyFill="1" applyBorder="1"/>
    <xf numFmtId="44" fontId="1" fillId="0" borderId="7" xfId="1" applyBorder="1" applyAlignment="1">
      <alignment horizontal="right"/>
    </xf>
    <xf numFmtId="44" fontId="0" fillId="0" borderId="1" xfId="0" applyNumberFormat="1" applyBorder="1" applyAlignment="1">
      <alignment horizontal="right"/>
    </xf>
    <xf numFmtId="0" fontId="2" fillId="0" borderId="0" xfId="0" applyFont="1" applyAlignment="1">
      <alignment horizontal="right"/>
    </xf>
    <xf numFmtId="44" fontId="2" fillId="0" borderId="1" xfId="0" applyNumberFormat="1" applyFont="1" applyBorder="1" applyAlignment="1">
      <alignment horizontal="right"/>
    </xf>
    <xf numFmtId="44" fontId="2" fillId="0" borderId="0" xfId="0" applyNumberFormat="1" applyFont="1" applyAlignment="1">
      <alignment horizontal="right"/>
    </xf>
    <xf numFmtId="44" fontId="0" fillId="0" borderId="0" xfId="0" applyNumberFormat="1"/>
    <xf numFmtId="0" fontId="11" fillId="0" borderId="0" xfId="0" applyFont="1"/>
    <xf numFmtId="0" fontId="12" fillId="0" borderId="0" xfId="0" applyFont="1" applyAlignment="1">
      <alignment horizontal="center"/>
    </xf>
    <xf numFmtId="0" fontId="11" fillId="0" borderId="0" xfId="0" applyFont="1" applyAlignment="1">
      <alignment wrapText="1"/>
    </xf>
    <xf numFmtId="0" fontId="13" fillId="0" borderId="0" xfId="0" applyFont="1"/>
    <xf numFmtId="0" fontId="12" fillId="0" borderId="0" xfId="0" applyFont="1"/>
    <xf numFmtId="0" fontId="11" fillId="0" borderId="0" xfId="0" applyFont="1" applyAlignment="1">
      <alignment horizontal="left"/>
    </xf>
    <xf numFmtId="0" fontId="16" fillId="0" borderId="0" xfId="0" applyFont="1" applyAlignment="1">
      <alignment horizontal="left"/>
    </xf>
    <xf numFmtId="0" fontId="15" fillId="0" borderId="0" xfId="0" applyFont="1"/>
    <xf numFmtId="0" fontId="17" fillId="0" borderId="0" xfId="0" applyFont="1" applyAlignment="1">
      <alignment horizontal="left"/>
    </xf>
    <xf numFmtId="0" fontId="18" fillId="0" borderId="0" xfId="0" applyFont="1" applyAlignment="1">
      <alignment horizontal="right"/>
    </xf>
    <xf numFmtId="0" fontId="12" fillId="0" borderId="9" xfId="0" applyFont="1" applyBorder="1" applyAlignment="1">
      <alignment horizontal="center" vertical="center" wrapText="1"/>
    </xf>
    <xf numFmtId="0" fontId="11" fillId="0" borderId="10" xfId="0" applyFont="1" applyBorder="1" applyAlignment="1">
      <alignment horizontal="center" vertical="center" wrapText="1"/>
    </xf>
    <xf numFmtId="0" fontId="0" fillId="0" borderId="0" xfId="0" applyAlignment="1">
      <alignment vertical="center"/>
    </xf>
    <xf numFmtId="0" fontId="11" fillId="0" borderId="11" xfId="0" applyFont="1" applyBorder="1" applyAlignment="1">
      <alignment horizontal="center" vertical="center" wrapText="1"/>
    </xf>
    <xf numFmtId="0" fontId="11" fillId="0" borderId="12" xfId="0" applyFont="1" applyBorder="1" applyAlignment="1">
      <alignment horizontal="center" vertical="center" wrapText="1"/>
    </xf>
    <xf numFmtId="0" fontId="12" fillId="0" borderId="13" xfId="0" applyFont="1" applyBorder="1" applyAlignment="1">
      <alignment horizontal="center" vertical="center" wrapText="1"/>
    </xf>
    <xf numFmtId="0" fontId="12" fillId="0" borderId="12" xfId="0" applyFont="1" applyBorder="1" applyAlignment="1">
      <alignment wrapText="1"/>
    </xf>
    <xf numFmtId="0" fontId="12" fillId="0" borderId="12" xfId="0" applyFont="1" applyBorder="1" applyAlignment="1">
      <alignment horizontal="left" wrapText="1"/>
    </xf>
    <xf numFmtId="0" fontId="11" fillId="0" borderId="9" xfId="0" quotePrefix="1" applyFont="1" applyBorder="1" applyAlignment="1">
      <alignment horizontal="center" vertical="center" wrapText="1"/>
    </xf>
    <xf numFmtId="0" fontId="12" fillId="0" borderId="0" xfId="0" applyFont="1" applyAlignment="1">
      <alignment wrapText="1"/>
    </xf>
    <xf numFmtId="0" fontId="12" fillId="2" borderId="13" xfId="0" applyFont="1" applyFill="1" applyBorder="1" applyAlignment="1">
      <alignment horizontal="left" wrapText="1"/>
    </xf>
    <xf numFmtId="0" fontId="12" fillId="2" borderId="1" xfId="0" applyFont="1" applyFill="1" applyBorder="1" applyAlignment="1">
      <alignment horizontal="left" vertical="center" wrapText="1"/>
    </xf>
    <xf numFmtId="0" fontId="0" fillId="2" borderId="1" xfId="0" applyFill="1" applyBorder="1" applyAlignment="1">
      <alignment vertical="center"/>
    </xf>
    <xf numFmtId="0" fontId="12" fillId="2" borderId="13" xfId="0" applyFont="1" applyFill="1" applyBorder="1" applyAlignment="1">
      <alignment horizontal="center" vertical="center" wrapText="1"/>
    </xf>
    <xf numFmtId="0" fontId="2" fillId="0" borderId="2" xfId="0" applyFont="1" applyBorder="1"/>
    <xf numFmtId="20" fontId="4" fillId="0" borderId="3" xfId="0" applyNumberFormat="1" applyFont="1" applyBorder="1"/>
    <xf numFmtId="2" fontId="4" fillId="0" borderId="3" xfId="0" applyNumberFormat="1" applyFont="1" applyBorder="1"/>
    <xf numFmtId="164" fontId="4" fillId="0" borderId="14" xfId="0" applyNumberFormat="1" applyFont="1" applyBorder="1"/>
    <xf numFmtId="2" fontId="2" fillId="0" borderId="3" xfId="0" applyNumberFormat="1" applyFont="1" applyBorder="1"/>
    <xf numFmtId="0" fontId="4" fillId="0" borderId="0" xfId="0" applyFont="1" applyAlignment="1">
      <alignment horizontal="center"/>
    </xf>
    <xf numFmtId="2" fontId="4" fillId="0" borderId="15" xfId="0" applyNumberFormat="1" applyFont="1" applyBorder="1"/>
    <xf numFmtId="164" fontId="4" fillId="0" borderId="16" xfId="0" applyNumberFormat="1" applyFont="1" applyBorder="1"/>
    <xf numFmtId="164" fontId="2" fillId="0" borderId="17" xfId="0" applyNumberFormat="1" applyFont="1" applyBorder="1"/>
    <xf numFmtId="0" fontId="3" fillId="0" borderId="16" xfId="0" applyFont="1" applyBorder="1"/>
    <xf numFmtId="0" fontId="0" fillId="0" borderId="0" xfId="0" applyAlignment="1">
      <alignment horizontal="center" vertical="center"/>
    </xf>
    <xf numFmtId="0" fontId="11" fillId="0" borderId="12" xfId="0" applyFont="1" applyBorder="1" applyAlignment="1">
      <alignment horizontal="right" vertical="center" wrapText="1"/>
    </xf>
    <xf numFmtId="0" fontId="11" fillId="0" borderId="12" xfId="0" applyFont="1" applyBorder="1" applyAlignment="1">
      <alignment horizontal="left" vertical="center" wrapText="1"/>
    </xf>
    <xf numFmtId="0" fontId="4" fillId="0" borderId="0" xfId="0" quotePrefix="1" applyFont="1"/>
    <xf numFmtId="0" fontId="4" fillId="0" borderId="2" xfId="0" applyFont="1" applyBorder="1" applyAlignment="1">
      <alignment horizontal="center"/>
    </xf>
    <xf numFmtId="164" fontId="4" fillId="0" borderId="15" xfId="0" applyNumberFormat="1" applyFont="1" applyBorder="1"/>
    <xf numFmtId="0" fontId="4" fillId="0" borderId="3" xfId="0" applyFont="1" applyBorder="1"/>
    <xf numFmtId="164" fontId="4" fillId="0" borderId="3" xfId="0" applyNumberFormat="1" applyFont="1" applyBorder="1"/>
    <xf numFmtId="0" fontId="2" fillId="0" borderId="0" xfId="0" applyFont="1" applyAlignment="1">
      <alignment horizontal="center"/>
    </xf>
    <xf numFmtId="0" fontId="3" fillId="0" borderId="7" xfId="0" applyFont="1" applyBorder="1"/>
    <xf numFmtId="164" fontId="2" fillId="0" borderId="22" xfId="0" applyNumberFormat="1" applyFont="1" applyBorder="1"/>
    <xf numFmtId="164" fontId="2" fillId="0" borderId="3" xfId="0" applyNumberFormat="1" applyFont="1" applyBorder="1"/>
    <xf numFmtId="164" fontId="2" fillId="0" borderId="23" xfId="0" applyNumberFormat="1" applyFont="1" applyBorder="1"/>
    <xf numFmtId="0" fontId="2" fillId="0" borderId="0" xfId="0" applyFont="1" applyAlignment="1">
      <alignment horizontal="right" vertical="center"/>
    </xf>
    <xf numFmtId="14" fontId="7" fillId="2" borderId="0" xfId="0" applyNumberFormat="1" applyFont="1" applyFill="1" applyAlignment="1">
      <alignment horizontal="center" vertical="center"/>
    </xf>
    <xf numFmtId="0" fontId="2" fillId="0" borderId="0" xfId="0" applyFont="1" applyAlignment="1">
      <alignment horizontal="center" vertical="center"/>
    </xf>
    <xf numFmtId="0" fontId="2" fillId="0" borderId="0" xfId="0" applyFont="1" applyAlignment="1">
      <alignment vertical="center"/>
    </xf>
    <xf numFmtId="0" fontId="22" fillId="0" borderId="4" xfId="0" applyFont="1" applyBorder="1"/>
    <xf numFmtId="0" fontId="12" fillId="0" borderId="10" xfId="0" applyFont="1" applyBorder="1" applyAlignment="1">
      <alignment wrapText="1"/>
    </xf>
    <xf numFmtId="0" fontId="12" fillId="0" borderId="9" xfId="0" applyFont="1" applyBorder="1" applyAlignment="1">
      <alignment wrapText="1"/>
    </xf>
    <xf numFmtId="0" fontId="4" fillId="0" borderId="22" xfId="0" applyFont="1" applyBorder="1"/>
    <xf numFmtId="0" fontId="4" fillId="0" borderId="17" xfId="0" applyFont="1" applyBorder="1" applyAlignment="1">
      <alignment horizontal="center"/>
    </xf>
    <xf numFmtId="164" fontId="4" fillId="0" borderId="5" xfId="0" applyNumberFormat="1" applyFont="1" applyBorder="1"/>
    <xf numFmtId="20" fontId="4" fillId="0" borderId="5" xfId="0" applyNumberFormat="1" applyFont="1" applyBorder="1"/>
    <xf numFmtId="2" fontId="4" fillId="0" borderId="5" xfId="0" applyNumberFormat="1" applyFont="1" applyBorder="1"/>
    <xf numFmtId="0" fontId="4" fillId="0" borderId="5" xfId="0" applyFont="1" applyBorder="1"/>
    <xf numFmtId="164" fontId="2" fillId="0" borderId="5" xfId="0" applyNumberFormat="1" applyFont="1" applyBorder="1"/>
    <xf numFmtId="0" fontId="4" fillId="0" borderId="5" xfId="0" applyFont="1" applyBorder="1" applyAlignment="1">
      <alignment horizontal="center"/>
    </xf>
    <xf numFmtId="0" fontId="7" fillId="0" borderId="0" xfId="0" applyFont="1" applyAlignment="1">
      <alignment horizontal="center" vertical="center"/>
    </xf>
    <xf numFmtId="14" fontId="7" fillId="0" borderId="0" xfId="0" applyNumberFormat="1" applyFont="1" applyAlignment="1">
      <alignment horizontal="center" vertical="center"/>
    </xf>
    <xf numFmtId="0" fontId="0" fillId="0" borderId="0" xfId="0" applyAlignment="1">
      <alignment horizontal="center" vertical="center" wrapText="1"/>
    </xf>
    <xf numFmtId="0" fontId="2" fillId="0" borderId="4" xfId="0" applyFont="1" applyBorder="1" applyAlignment="1">
      <alignment horizontal="center" vertical="center" wrapText="1"/>
    </xf>
    <xf numFmtId="20" fontId="4" fillId="0" borderId="15" xfId="0" applyNumberFormat="1" applyFont="1" applyBorder="1"/>
    <xf numFmtId="164" fontId="2" fillId="0" borderId="15" xfId="0" applyNumberFormat="1" applyFont="1" applyBorder="1"/>
    <xf numFmtId="0" fontId="4" fillId="0" borderId="0" xfId="0" applyFont="1" applyAlignment="1">
      <alignment horizontal="center" vertical="center" wrapText="1"/>
    </xf>
    <xf numFmtId="44" fontId="0" fillId="0" borderId="0" xfId="1" applyFont="1" applyBorder="1" applyAlignment="1">
      <alignment horizontal="center" vertical="center" wrapText="1"/>
    </xf>
    <xf numFmtId="44" fontId="0" fillId="0" borderId="0" xfId="1" applyFont="1" applyBorder="1"/>
    <xf numFmtId="0" fontId="0" fillId="0" borderId="2" xfId="0" applyBorder="1" applyAlignment="1">
      <alignment horizontal="center" vertical="center" wrapText="1"/>
    </xf>
    <xf numFmtId="0" fontId="0" fillId="0" borderId="2" xfId="0" applyBorder="1" applyAlignment="1">
      <alignment horizontal="center" vertical="center"/>
    </xf>
    <xf numFmtId="0" fontId="0" fillId="2" borderId="4" xfId="0" applyFill="1" applyBorder="1" applyAlignment="1">
      <alignment horizontal="center" vertical="center" wrapText="1"/>
    </xf>
    <xf numFmtId="0" fontId="0" fillId="4" borderId="4" xfId="0" applyFill="1" applyBorder="1" applyAlignment="1">
      <alignment horizontal="center" vertical="center" wrapText="1"/>
    </xf>
    <xf numFmtId="0" fontId="24" fillId="0" borderId="0" xfId="0" applyFont="1" applyAlignment="1">
      <alignment horizontal="left" vertical="top"/>
    </xf>
    <xf numFmtId="0" fontId="0" fillId="0" borderId="0" xfId="0" applyAlignment="1">
      <alignment vertical="top"/>
    </xf>
    <xf numFmtId="0" fontId="25" fillId="0" borderId="0" xfId="0" applyFont="1" applyAlignment="1">
      <alignment horizontal="center" vertical="top"/>
    </xf>
    <xf numFmtId="0" fontId="26" fillId="0" borderId="0" xfId="0" applyFont="1" applyAlignment="1">
      <alignment vertical="top"/>
    </xf>
    <xf numFmtId="0" fontId="24" fillId="0" borderId="0" xfId="0" applyFont="1" applyAlignment="1">
      <alignment vertical="top"/>
    </xf>
    <xf numFmtId="0" fontId="24" fillId="0" borderId="0" xfId="0" applyFont="1" applyAlignment="1">
      <alignment horizontal="center" vertical="center"/>
    </xf>
    <xf numFmtId="0" fontId="0" fillId="0" borderId="4" xfId="0" applyBorder="1"/>
    <xf numFmtId="0" fontId="0" fillId="0" borderId="4" xfId="0" applyBorder="1" applyAlignment="1">
      <alignment horizontal="center" vertical="center" wrapText="1"/>
    </xf>
    <xf numFmtId="0" fontId="4" fillId="0" borderId="4" xfId="0" applyFont="1" applyBorder="1" applyAlignment="1">
      <alignment horizontal="center" vertical="center" wrapText="1"/>
    </xf>
    <xf numFmtId="0" fontId="0" fillId="5" borderId="4" xfId="0" applyFill="1" applyBorder="1"/>
    <xf numFmtId="8" fontId="0" fillId="0" borderId="4" xfId="0" applyNumberFormat="1" applyBorder="1"/>
    <xf numFmtId="0" fontId="0" fillId="5" borderId="4" xfId="0" applyFill="1" applyBorder="1" applyAlignment="1">
      <alignment horizontal="center" vertical="center"/>
    </xf>
    <xf numFmtId="0" fontId="4" fillId="0" borderId="4" xfId="0" applyFont="1" applyBorder="1" applyAlignment="1">
      <alignment horizontal="right" vertical="center" wrapText="1"/>
    </xf>
    <xf numFmtId="0" fontId="0" fillId="0" borderId="22" xfId="0" applyBorder="1"/>
    <xf numFmtId="0" fontId="4" fillId="0" borderId="22" xfId="0" applyFont="1" applyBorder="1" applyAlignment="1">
      <alignment horizontal="center" vertical="center" wrapText="1"/>
    </xf>
    <xf numFmtId="44" fontId="0" fillId="0" borderId="22" xfId="0" applyNumberFormat="1" applyBorder="1"/>
    <xf numFmtId="0" fontId="0" fillId="2" borderId="4" xfId="0" applyFill="1" applyBorder="1" applyAlignment="1">
      <alignment vertical="center" wrapText="1"/>
    </xf>
    <xf numFmtId="14" fontId="0" fillId="2" borderId="4" xfId="0" applyNumberFormat="1" applyFill="1" applyBorder="1" applyAlignment="1">
      <alignment vertical="center" wrapText="1"/>
    </xf>
    <xf numFmtId="44" fontId="0" fillId="0" borderId="0" xfId="1" applyFont="1" applyFill="1"/>
    <xf numFmtId="0" fontId="7" fillId="0" borderId="0" xfId="0" applyFont="1" applyAlignment="1">
      <alignment vertical="center"/>
    </xf>
    <xf numFmtId="44" fontId="19" fillId="0" borderId="4" xfId="1" applyFont="1" applyBorder="1" applyAlignment="1">
      <alignment horizontal="left" vertical="center" wrapText="1"/>
    </xf>
    <xf numFmtId="3" fontId="12" fillId="2" borderId="4" xfId="0" applyNumberFormat="1" applyFont="1" applyFill="1" applyBorder="1" applyAlignment="1">
      <alignment horizontal="center" vertical="center" wrapText="1"/>
    </xf>
    <xf numFmtId="0" fontId="9" fillId="0" borderId="0" xfId="0" applyFont="1" applyAlignment="1">
      <alignment horizontal="right" vertical="center"/>
    </xf>
    <xf numFmtId="0" fontId="12" fillId="2" borderId="7" xfId="0" applyFont="1" applyFill="1" applyBorder="1" applyAlignment="1">
      <alignment horizontal="center" vertical="center" wrapText="1"/>
    </xf>
    <xf numFmtId="14" fontId="27" fillId="0" borderId="0" xfId="0" applyNumberFormat="1" applyFont="1" applyAlignment="1">
      <alignment horizontal="center" vertical="center"/>
    </xf>
    <xf numFmtId="0" fontId="26" fillId="0" borderId="0" xfId="0" applyFont="1" applyAlignment="1">
      <alignment horizontal="center" vertical="center"/>
    </xf>
    <xf numFmtId="4" fontId="12" fillId="2" borderId="4" xfId="0" applyNumberFormat="1" applyFont="1" applyFill="1" applyBorder="1" applyAlignment="1">
      <alignment horizontal="center" vertical="center" wrapText="1"/>
    </xf>
    <xf numFmtId="2" fontId="12" fillId="2" borderId="4" xfId="0" applyNumberFormat="1" applyFont="1" applyFill="1" applyBorder="1" applyAlignment="1">
      <alignment horizontal="center" vertical="center" wrapText="1"/>
    </xf>
    <xf numFmtId="44" fontId="11" fillId="0" borderId="0" xfId="0" applyNumberFormat="1" applyFont="1" applyAlignment="1">
      <alignment wrapText="1"/>
    </xf>
    <xf numFmtId="0" fontId="28" fillId="0" borderId="0" xfId="0" applyFont="1" applyAlignment="1">
      <alignment vertical="top"/>
    </xf>
    <xf numFmtId="0" fontId="27" fillId="0" borderId="0" xfId="0" applyFont="1" applyAlignment="1">
      <alignment vertical="top"/>
    </xf>
    <xf numFmtId="1" fontId="28" fillId="0" borderId="0" xfId="0" applyNumberFormat="1" applyFont="1" applyAlignment="1">
      <alignment horizontal="right" vertical="top"/>
    </xf>
    <xf numFmtId="3" fontId="28" fillId="0" borderId="0" xfId="0" applyNumberFormat="1" applyFont="1" applyAlignment="1">
      <alignment horizontal="right" vertical="top"/>
    </xf>
    <xf numFmtId="168" fontId="28" fillId="0" borderId="0" xfId="0" applyNumberFormat="1" applyFont="1" applyAlignment="1">
      <alignment vertical="top"/>
    </xf>
    <xf numFmtId="168" fontId="0" fillId="0" borderId="0" xfId="0" applyNumberFormat="1" applyAlignment="1">
      <alignment vertical="top"/>
    </xf>
    <xf numFmtId="168" fontId="27" fillId="0" borderId="0" xfId="0" applyNumberFormat="1" applyFont="1" applyAlignment="1">
      <alignment vertical="top"/>
    </xf>
    <xf numFmtId="4" fontId="28" fillId="0" borderId="0" xfId="0" applyNumberFormat="1" applyFont="1" applyAlignment="1">
      <alignment horizontal="right" vertical="top"/>
    </xf>
    <xf numFmtId="0" fontId="12" fillId="2" borderId="12" xfId="0" applyFont="1" applyFill="1" applyBorder="1" applyAlignment="1">
      <alignment horizontal="center" vertical="center" wrapText="1"/>
    </xf>
    <xf numFmtId="0" fontId="9" fillId="0" borderId="33" xfId="0" applyFont="1" applyBorder="1" applyAlignment="1">
      <alignment horizontal="right" vertical="center"/>
    </xf>
    <xf numFmtId="3" fontId="12" fillId="2" borderId="22" xfId="0" applyNumberFormat="1" applyFont="1" applyFill="1" applyBorder="1" applyAlignment="1">
      <alignment horizontal="center" vertical="center"/>
    </xf>
    <xf numFmtId="3" fontId="12" fillId="0" borderId="0" xfId="0" applyNumberFormat="1" applyFont="1" applyAlignment="1">
      <alignment vertical="center"/>
    </xf>
    <xf numFmtId="0" fontId="0" fillId="2" borderId="3" xfId="0" applyFill="1" applyBorder="1" applyAlignment="1">
      <alignment horizontal="right" vertical="center"/>
    </xf>
    <xf numFmtId="0" fontId="0" fillId="2" borderId="5" xfId="0" applyFill="1" applyBorder="1" applyAlignment="1">
      <alignment horizontal="right" vertical="center"/>
    </xf>
    <xf numFmtId="0" fontId="0" fillId="2" borderId="6" xfId="0" applyFill="1" applyBorder="1" applyAlignment="1">
      <alignment horizontal="right" vertical="center"/>
    </xf>
    <xf numFmtId="0" fontId="0" fillId="0" borderId="0" xfId="0" applyAlignment="1">
      <alignment horizontal="right" vertical="center"/>
    </xf>
    <xf numFmtId="0" fontId="0" fillId="0" borderId="0" xfId="0" applyAlignment="1">
      <alignment horizontal="left" vertical="center" wrapText="1"/>
    </xf>
    <xf numFmtId="0" fontId="24" fillId="0" borderId="0" xfId="0" applyFont="1" applyAlignment="1">
      <alignment horizontal="center" vertical="top"/>
    </xf>
    <xf numFmtId="44" fontId="0" fillId="0" borderId="4" xfId="0" applyNumberFormat="1" applyBorder="1" applyAlignment="1">
      <alignment horizontal="right"/>
    </xf>
    <xf numFmtId="0" fontId="5" fillId="0" borderId="0" xfId="0" applyFont="1" applyAlignment="1">
      <alignment horizontal="center"/>
    </xf>
    <xf numFmtId="0" fontId="5" fillId="0" borderId="0" xfId="0" applyFont="1" applyAlignment="1">
      <alignment horizontal="center" wrapText="1"/>
    </xf>
    <xf numFmtId="0" fontId="4" fillId="0" borderId="0" xfId="0" applyFont="1" applyAlignment="1">
      <alignment horizontal="left" vertical="center" wrapText="1"/>
    </xf>
    <xf numFmtId="0" fontId="0" fillId="0" borderId="15" xfId="0" applyBorder="1" applyAlignment="1">
      <alignment horizontal="right" vertical="center"/>
    </xf>
    <xf numFmtId="44" fontId="1" fillId="0" borderId="15" xfId="1" applyBorder="1" applyAlignment="1">
      <alignment horizontal="right"/>
    </xf>
    <xf numFmtId="44" fontId="1" fillId="0" borderId="5" xfId="1" applyBorder="1" applyAlignment="1">
      <alignment horizontal="right"/>
    </xf>
    <xf numFmtId="0" fontId="26" fillId="6" borderId="4" xfId="0" applyFont="1" applyFill="1" applyBorder="1" applyAlignment="1">
      <alignment vertical="top"/>
    </xf>
    <xf numFmtId="0" fontId="29" fillId="0" borderId="0" xfId="0" applyFont="1" applyAlignment="1">
      <alignment horizontal="center" vertical="center" wrapText="1"/>
    </xf>
    <xf numFmtId="0" fontId="24" fillId="0" borderId="0" xfId="0" applyFont="1" applyAlignment="1">
      <alignment horizontal="right" vertical="center"/>
    </xf>
    <xf numFmtId="0" fontId="26" fillId="0" borderId="29" xfId="0" applyFont="1" applyBorder="1" applyAlignment="1">
      <alignment vertical="top"/>
    </xf>
    <xf numFmtId="0" fontId="11" fillId="0" borderId="0" xfId="0" applyFont="1" applyAlignment="1">
      <alignment vertical="top"/>
    </xf>
    <xf numFmtId="0" fontId="10" fillId="0" borderId="0" xfId="0" applyFont="1" applyAlignment="1">
      <alignment horizontal="center" vertical="center" wrapText="1"/>
    </xf>
    <xf numFmtId="0" fontId="12" fillId="0" borderId="0" xfId="0" applyFont="1" applyAlignment="1">
      <alignment horizontal="center" vertical="center" wrapText="1"/>
    </xf>
    <xf numFmtId="0" fontId="26" fillId="6" borderId="5" xfId="0" applyFont="1" applyFill="1" applyBorder="1" applyAlignment="1">
      <alignment vertical="top"/>
    </xf>
    <xf numFmtId="0" fontId="32" fillId="0" borderId="0" xfId="0" applyFont="1"/>
    <xf numFmtId="0" fontId="33" fillId="0" borderId="0" xfId="0" applyFont="1"/>
    <xf numFmtId="0" fontId="35" fillId="0" borderId="0" xfId="0" applyFont="1"/>
    <xf numFmtId="44" fontId="12" fillId="0" borderId="0" xfId="1" applyFont="1" applyFill="1"/>
    <xf numFmtId="8" fontId="12" fillId="0" borderId="0" xfId="0" applyNumberFormat="1" applyFont="1"/>
    <xf numFmtId="0" fontId="36" fillId="0" borderId="0" xfId="0" applyFont="1"/>
    <xf numFmtId="0" fontId="9" fillId="2" borderId="0" xfId="0" applyFont="1" applyFill="1" applyAlignment="1">
      <alignment horizontal="center"/>
    </xf>
    <xf numFmtId="44" fontId="9" fillId="2" borderId="0" xfId="1" applyFont="1" applyFill="1"/>
    <xf numFmtId="44" fontId="9" fillId="0" borderId="0" xfId="1" applyFont="1"/>
    <xf numFmtId="0" fontId="9" fillId="0" borderId="0" xfId="0" applyFont="1"/>
    <xf numFmtId="44" fontId="9" fillId="0" borderId="0" xfId="0" applyNumberFormat="1" applyFont="1"/>
    <xf numFmtId="44" fontId="37" fillId="0" borderId="0" xfId="1" applyFont="1"/>
    <xf numFmtId="0" fontId="37" fillId="0" borderId="0" xfId="0" applyFont="1"/>
    <xf numFmtId="0" fontId="38" fillId="0" borderId="0" xfId="0" applyFont="1"/>
    <xf numFmtId="0" fontId="32" fillId="0" borderId="0" xfId="0" applyFont="1" applyAlignment="1">
      <alignment horizontal="left"/>
    </xf>
    <xf numFmtId="0" fontId="19" fillId="0" borderId="0" xfId="0" applyFont="1" applyAlignment="1">
      <alignment horizontal="left" wrapText="1"/>
    </xf>
    <xf numFmtId="44" fontId="12" fillId="0" borderId="0" xfId="0" applyNumberFormat="1" applyFont="1" applyAlignment="1">
      <alignment horizontal="center"/>
    </xf>
    <xf numFmtId="44" fontId="12" fillId="2" borderId="4" xfId="1" applyFont="1" applyFill="1" applyBorder="1" applyAlignment="1">
      <alignment horizontal="center"/>
    </xf>
    <xf numFmtId="44" fontId="11" fillId="0" borderId="0" xfId="0" applyNumberFormat="1" applyFont="1"/>
    <xf numFmtId="0" fontId="32" fillId="0" borderId="0" xfId="0" applyFont="1" applyAlignment="1">
      <alignment horizontal="center"/>
    </xf>
    <xf numFmtId="44" fontId="12" fillId="0" borderId="0" xfId="1" applyFont="1"/>
    <xf numFmtId="0" fontId="12" fillId="2" borderId="4" xfId="0" applyFont="1" applyFill="1" applyBorder="1" applyAlignment="1">
      <alignment horizontal="center"/>
    </xf>
    <xf numFmtId="44" fontId="12" fillId="0" borderId="0" xfId="1" applyFont="1" applyAlignment="1">
      <alignment horizontal="center"/>
    </xf>
    <xf numFmtId="44" fontId="12" fillId="0" borderId="0" xfId="1" applyFont="1" applyBorder="1" applyAlignment="1">
      <alignment horizontal="center"/>
    </xf>
    <xf numFmtId="44" fontId="12" fillId="0" borderId="8" xfId="1" applyFont="1" applyBorder="1" applyAlignment="1">
      <alignment horizontal="center"/>
    </xf>
    <xf numFmtId="0" fontId="39" fillId="0" borderId="0" xfId="0" applyFont="1"/>
    <xf numFmtId="0" fontId="11" fillId="0" borderId="0" xfId="0" applyFont="1" applyAlignment="1">
      <alignment horizontal="center"/>
    </xf>
    <xf numFmtId="0" fontId="11" fillId="6" borderId="4" xfId="0" applyFont="1" applyFill="1" applyBorder="1" applyAlignment="1">
      <alignment horizontal="center" vertical="center"/>
    </xf>
    <xf numFmtId="0" fontId="26" fillId="6" borderId="4" xfId="0" applyFont="1" applyFill="1" applyBorder="1" applyAlignment="1">
      <alignment horizontal="center" vertical="center"/>
    </xf>
    <xf numFmtId="44" fontId="0" fillId="0" borderId="0" xfId="1" applyFont="1" applyAlignment="1">
      <alignment vertical="center"/>
    </xf>
    <xf numFmtId="44" fontId="0" fillId="0" borderId="4" xfId="1" applyFont="1" applyBorder="1" applyAlignment="1">
      <alignment horizontal="center" vertical="center" wrapText="1"/>
    </xf>
    <xf numFmtId="44" fontId="0" fillId="5" borderId="4" xfId="1" applyFont="1" applyFill="1" applyBorder="1"/>
    <xf numFmtId="1" fontId="28" fillId="0" borderId="0" xfId="0" applyNumberFormat="1" applyFont="1" applyAlignment="1">
      <alignment vertical="top"/>
    </xf>
    <xf numFmtId="44" fontId="27" fillId="0" borderId="0" xfId="1" applyFont="1" applyAlignment="1">
      <alignment vertical="top"/>
    </xf>
    <xf numFmtId="168" fontId="0" fillId="0" borderId="0" xfId="0" applyNumberFormat="1"/>
    <xf numFmtId="0" fontId="27" fillId="0" borderId="0" xfId="0" applyFont="1" applyAlignment="1">
      <alignment horizontal="center" vertical="top"/>
    </xf>
    <xf numFmtId="3" fontId="0" fillId="0" borderId="37" xfId="0" applyNumberFormat="1" applyBorder="1" applyAlignment="1">
      <alignment vertical="top"/>
    </xf>
    <xf numFmtId="3" fontId="0" fillId="0" borderId="5" xfId="0" applyNumberFormat="1" applyBorder="1" applyAlignment="1">
      <alignment vertical="top"/>
    </xf>
    <xf numFmtId="168" fontId="28" fillId="0" borderId="5" xfId="0" applyNumberFormat="1" applyFont="1" applyBorder="1" applyAlignment="1">
      <alignment vertical="top"/>
    </xf>
    <xf numFmtId="0" fontId="0" fillId="0" borderId="5" xfId="0" applyBorder="1"/>
    <xf numFmtId="168" fontId="0" fillId="0" borderId="24" xfId="0" applyNumberFormat="1" applyBorder="1"/>
    <xf numFmtId="3" fontId="0" fillId="0" borderId="0" xfId="0" applyNumberFormat="1" applyAlignment="1">
      <alignment vertical="top"/>
    </xf>
    <xf numFmtId="0" fontId="28" fillId="7" borderId="0" xfId="0" applyFont="1" applyFill="1" applyAlignment="1">
      <alignment vertical="top"/>
    </xf>
    <xf numFmtId="3" fontId="28" fillId="7" borderId="0" xfId="0" applyNumberFormat="1" applyFont="1" applyFill="1" applyAlignment="1">
      <alignment horizontal="right" vertical="top"/>
    </xf>
    <xf numFmtId="0" fontId="0" fillId="7" borderId="0" xfId="0" applyFill="1" applyAlignment="1">
      <alignment vertical="top"/>
    </xf>
    <xf numFmtId="0" fontId="1" fillId="7" borderId="0" xfId="0" applyFont="1" applyFill="1" applyAlignment="1">
      <alignment vertical="top"/>
    </xf>
    <xf numFmtId="164" fontId="4" fillId="0" borderId="2" xfId="0" applyNumberFormat="1" applyFont="1" applyBorder="1"/>
    <xf numFmtId="0" fontId="3" fillId="0" borderId="2" xfId="0" applyFont="1" applyBorder="1"/>
    <xf numFmtId="0" fontId="4" fillId="0" borderId="0" xfId="0" applyFont="1" applyAlignment="1">
      <alignment horizontal="center" vertical="center"/>
    </xf>
    <xf numFmtId="0" fontId="22" fillId="0" borderId="0" xfId="0" applyFont="1"/>
    <xf numFmtId="169" fontId="0" fillId="2" borderId="3" xfId="0" applyNumberFormat="1" applyFill="1" applyBorder="1" applyAlignment="1">
      <alignment horizontal="center" vertical="center"/>
    </xf>
    <xf numFmtId="0" fontId="45" fillId="8" borderId="4" xfId="0" applyFont="1" applyFill="1" applyBorder="1" applyAlignment="1">
      <alignment vertical="top"/>
    </xf>
    <xf numFmtId="0" fontId="45" fillId="0" borderId="0" xfId="0" applyFont="1" applyAlignment="1">
      <alignment vertical="top"/>
    </xf>
    <xf numFmtId="0" fontId="45" fillId="8" borderId="5" xfId="0" applyFont="1" applyFill="1" applyBorder="1" applyAlignment="1">
      <alignment vertical="top"/>
    </xf>
    <xf numFmtId="0" fontId="30" fillId="0" borderId="0" xfId="0" applyFont="1" applyAlignment="1">
      <alignment vertical="center" wrapText="1"/>
    </xf>
    <xf numFmtId="0" fontId="11" fillId="0" borderId="0" xfId="0" applyFont="1" applyAlignment="1">
      <alignment vertical="center" wrapText="1"/>
    </xf>
    <xf numFmtId="0" fontId="31" fillId="0" borderId="0" xfId="0" applyFont="1" applyAlignment="1">
      <alignment vertical="center" wrapText="1"/>
    </xf>
    <xf numFmtId="0" fontId="32" fillId="0" borderId="0" xfId="0" applyFont="1" applyAlignment="1">
      <alignment vertical="center" wrapText="1"/>
    </xf>
    <xf numFmtId="0" fontId="33" fillId="0" borderId="0" xfId="0" applyFont="1" applyAlignment="1">
      <alignment vertical="center" wrapText="1"/>
    </xf>
    <xf numFmtId="0" fontId="34" fillId="0" borderId="0" xfId="0" applyFont="1" applyAlignment="1">
      <alignment vertical="center" wrapText="1"/>
    </xf>
    <xf numFmtId="14" fontId="11" fillId="0" borderId="0" xfId="0" applyNumberFormat="1" applyFont="1" applyAlignment="1">
      <alignment vertical="center" wrapText="1"/>
    </xf>
    <xf numFmtId="44" fontId="11" fillId="0" borderId="0" xfId="1" applyFont="1" applyFill="1" applyAlignment="1">
      <alignment vertical="center" wrapText="1"/>
    </xf>
    <xf numFmtId="8" fontId="11" fillId="0" borderId="0" xfId="1" applyNumberFormat="1" applyFont="1" applyFill="1" applyAlignment="1">
      <alignment vertical="center" wrapText="1"/>
    </xf>
    <xf numFmtId="8" fontId="11" fillId="0" borderId="0" xfId="0" applyNumberFormat="1" applyFont="1" applyAlignment="1">
      <alignment vertical="center" wrapText="1"/>
    </xf>
    <xf numFmtId="0" fontId="41" fillId="0" borderId="0" xfId="0" applyFont="1" applyAlignment="1">
      <alignment vertical="center" wrapText="1"/>
    </xf>
    <xf numFmtId="165" fontId="11" fillId="0" borderId="0" xfId="0" applyNumberFormat="1" applyFont="1" applyAlignment="1">
      <alignment vertical="center" wrapText="1"/>
    </xf>
    <xf numFmtId="0" fontId="40" fillId="0" borderId="0" xfId="0" applyFont="1" applyAlignment="1">
      <alignment vertical="center" wrapText="1"/>
    </xf>
    <xf numFmtId="0" fontId="0" fillId="9" borderId="0" xfId="0" applyFill="1" applyAlignment="1">
      <alignment wrapText="1"/>
    </xf>
    <xf numFmtId="44" fontId="27" fillId="7" borderId="4" xfId="1" applyFont="1" applyFill="1" applyBorder="1" applyAlignment="1">
      <alignment vertical="top"/>
    </xf>
    <xf numFmtId="164" fontId="0" fillId="0" borderId="0" xfId="1" applyNumberFormat="1" applyFont="1" applyFill="1"/>
    <xf numFmtId="49" fontId="4" fillId="0" borderId="0" xfId="0" applyNumberFormat="1" applyFont="1"/>
    <xf numFmtId="49" fontId="0" fillId="0" borderId="0" xfId="0" applyNumberFormat="1" applyAlignment="1">
      <alignment horizontal="center" vertical="center"/>
    </xf>
    <xf numFmtId="0" fontId="0" fillId="0" borderId="3" xfId="0" applyBorder="1" applyAlignment="1">
      <alignment wrapText="1"/>
    </xf>
    <xf numFmtId="0" fontId="0" fillId="0" borderId="5" xfId="0" applyBorder="1" applyAlignment="1">
      <alignment wrapText="1"/>
    </xf>
    <xf numFmtId="0" fontId="46" fillId="0" borderId="0" xfId="0" applyFont="1" applyAlignment="1">
      <alignment horizontal="center" vertical="center" wrapText="1"/>
    </xf>
    <xf numFmtId="0" fontId="22" fillId="0" borderId="15" xfId="0" applyFont="1" applyBorder="1"/>
    <xf numFmtId="2" fontId="0" fillId="0" borderId="0" xfId="0" applyNumberFormat="1"/>
    <xf numFmtId="0" fontId="22" fillId="0" borderId="5" xfId="0" applyFont="1" applyBorder="1"/>
    <xf numFmtId="164" fontId="2" fillId="0" borderId="27" xfId="0" applyNumberFormat="1" applyFont="1" applyBorder="1"/>
    <xf numFmtId="164" fontId="2" fillId="0" borderId="4" xfId="0" applyNumberFormat="1" applyFont="1" applyBorder="1"/>
    <xf numFmtId="2" fontId="0" fillId="0" borderId="0" xfId="0" applyNumberFormat="1" applyAlignment="1">
      <alignment horizontal="right"/>
    </xf>
    <xf numFmtId="2" fontId="2" fillId="0" borderId="15" xfId="0" applyNumberFormat="1" applyFont="1" applyBorder="1" applyAlignment="1">
      <alignment horizontal="right"/>
    </xf>
    <xf numFmtId="2" fontId="0" fillId="0" borderId="5" xfId="0" applyNumberFormat="1" applyBorder="1" applyAlignment="1">
      <alignment horizontal="right"/>
    </xf>
    <xf numFmtId="0" fontId="0" fillId="10" borderId="0" xfId="0" applyFill="1" applyAlignment="1">
      <alignment horizontal="center" vertical="center" wrapText="1"/>
    </xf>
    <xf numFmtId="0" fontId="0" fillId="0" borderId="0" xfId="0" applyAlignment="1">
      <alignment horizontal="left" wrapText="1"/>
    </xf>
    <xf numFmtId="0" fontId="0" fillId="11" borderId="0" xfId="0" applyFill="1" applyAlignment="1">
      <alignment horizontal="center" wrapText="1"/>
    </xf>
    <xf numFmtId="2" fontId="0" fillId="0" borderId="24" xfId="0" applyNumberFormat="1" applyBorder="1" applyAlignment="1">
      <alignment horizontal="right"/>
    </xf>
    <xf numFmtId="0" fontId="4" fillId="0" borderId="3" xfId="0" applyFont="1" applyBorder="1" applyAlignment="1">
      <alignment horizontal="center"/>
    </xf>
    <xf numFmtId="0" fontId="22" fillId="0" borderId="3" xfId="0" applyFont="1" applyBorder="1"/>
    <xf numFmtId="2" fontId="0" fillId="0" borderId="3" xfId="0" applyNumberFormat="1" applyBorder="1"/>
    <xf numFmtId="2" fontId="0" fillId="0" borderId="5" xfId="0" applyNumberFormat="1" applyBorder="1"/>
    <xf numFmtId="164" fontId="4" fillId="0" borderId="24" xfId="0" applyNumberFormat="1" applyFont="1" applyBorder="1"/>
    <xf numFmtId="0" fontId="0" fillId="0" borderId="24" xfId="0" applyBorder="1"/>
    <xf numFmtId="0" fontId="0" fillId="12" borderId="5" xfId="0" applyFill="1" applyBorder="1"/>
    <xf numFmtId="0" fontId="0" fillId="13" borderId="0" xfId="0" applyFill="1" applyAlignment="1">
      <alignment horizontal="center" wrapText="1"/>
    </xf>
    <xf numFmtId="0" fontId="0" fillId="14" borderId="0" xfId="0" applyFill="1" applyAlignment="1">
      <alignment horizontal="center" wrapText="1"/>
    </xf>
    <xf numFmtId="0" fontId="0" fillId="6" borderId="0" xfId="0" applyFill="1" applyAlignment="1">
      <alignment horizontal="center" wrapText="1"/>
    </xf>
    <xf numFmtId="0" fontId="0" fillId="0" borderId="4" xfId="0" applyBorder="1" applyAlignment="1">
      <alignment horizontal="center" wrapText="1"/>
    </xf>
    <xf numFmtId="0" fontId="0" fillId="15" borderId="0" xfId="0" applyFill="1" applyAlignment="1">
      <alignment horizontal="center" wrapText="1"/>
    </xf>
    <xf numFmtId="44" fontId="12" fillId="0" borderId="4" xfId="1" applyFont="1" applyFill="1" applyBorder="1" applyAlignment="1">
      <alignment horizontal="center"/>
    </xf>
    <xf numFmtId="44" fontId="0" fillId="12" borderId="25" xfId="1" applyFont="1" applyFill="1" applyBorder="1" applyAlignment="1">
      <alignment horizontal="center" vertical="center" wrapText="1"/>
    </xf>
    <xf numFmtId="44" fontId="0" fillId="12" borderId="25" xfId="1" applyFont="1" applyFill="1" applyBorder="1" applyAlignment="1">
      <alignment vertical="center"/>
    </xf>
    <xf numFmtId="0" fontId="0" fillId="12" borderId="3" xfId="0" applyFill="1" applyBorder="1"/>
    <xf numFmtId="0" fontId="0" fillId="12" borderId="15" xfId="0" applyFill="1" applyBorder="1"/>
    <xf numFmtId="0" fontId="0" fillId="12" borderId="17" xfId="0" applyFill="1" applyBorder="1"/>
    <xf numFmtId="0" fontId="0" fillId="12" borderId="4" xfId="0" applyFill="1" applyBorder="1"/>
    <xf numFmtId="0" fontId="0" fillId="12" borderId="29" xfId="0" applyFill="1" applyBorder="1"/>
    <xf numFmtId="0" fontId="0" fillId="12" borderId="37" xfId="0" applyFill="1" applyBorder="1"/>
    <xf numFmtId="0" fontId="0" fillId="12" borderId="7" xfId="0" applyFill="1" applyBorder="1"/>
    <xf numFmtId="0" fontId="0" fillId="12" borderId="28" xfId="0" applyFill="1" applyBorder="1"/>
    <xf numFmtId="0" fontId="0" fillId="12" borderId="14" xfId="0" applyFill="1" applyBorder="1"/>
    <xf numFmtId="0" fontId="0" fillId="12" borderId="24" xfId="0" applyFill="1" applyBorder="1"/>
    <xf numFmtId="0" fontId="0" fillId="12" borderId="16" xfId="0" applyFill="1" applyBorder="1"/>
    <xf numFmtId="0" fontId="0" fillId="7" borderId="4" xfId="0" applyFill="1" applyBorder="1" applyAlignment="1">
      <alignment horizontal="center" wrapText="1"/>
    </xf>
    <xf numFmtId="0" fontId="22" fillId="2" borderId="15" xfId="0" applyFont="1" applyFill="1" applyBorder="1" applyProtection="1">
      <protection locked="0"/>
    </xf>
    <xf numFmtId="20" fontId="4" fillId="2" borderId="18" xfId="0" applyNumberFormat="1" applyFont="1" applyFill="1" applyBorder="1" applyProtection="1">
      <protection locked="0"/>
    </xf>
    <xf numFmtId="20" fontId="4" fillId="2" borderId="19" xfId="0" applyNumberFormat="1" applyFont="1" applyFill="1" applyBorder="1" applyProtection="1">
      <protection locked="0"/>
    </xf>
    <xf numFmtId="20" fontId="4" fillId="2" borderId="38" xfId="0" applyNumberFormat="1" applyFont="1" applyFill="1" applyBorder="1" applyProtection="1">
      <protection locked="0"/>
    </xf>
    <xf numFmtId="20" fontId="4" fillId="2" borderId="39" xfId="0" applyNumberFormat="1" applyFont="1" applyFill="1" applyBorder="1" applyProtection="1">
      <protection locked="0"/>
    </xf>
    <xf numFmtId="20" fontId="4" fillId="2" borderId="20" xfId="0" applyNumberFormat="1" applyFont="1" applyFill="1" applyBorder="1" applyProtection="1">
      <protection locked="0"/>
    </xf>
    <xf numFmtId="20" fontId="4" fillId="2" borderId="21" xfId="0" applyNumberFormat="1" applyFont="1" applyFill="1" applyBorder="1" applyProtection="1">
      <protection locked="0"/>
    </xf>
    <xf numFmtId="0" fontId="22" fillId="2" borderId="4" xfId="0" applyFont="1" applyFill="1" applyBorder="1" applyProtection="1">
      <protection locked="0"/>
    </xf>
    <xf numFmtId="167" fontId="23" fillId="2" borderId="4" xfId="1" applyNumberFormat="1" applyFont="1" applyFill="1" applyBorder="1" applyAlignment="1" applyProtection="1">
      <alignment horizontal="center" vertical="center"/>
      <protection locked="0"/>
    </xf>
    <xf numFmtId="0" fontId="0" fillId="16" borderId="0" xfId="0" applyFill="1" applyAlignment="1">
      <alignment horizontal="center" wrapText="1"/>
    </xf>
    <xf numFmtId="8" fontId="1" fillId="0" borderId="0" xfId="0" applyNumberFormat="1" applyFont="1"/>
    <xf numFmtId="20" fontId="1" fillId="2" borderId="38" xfId="0" applyNumberFormat="1" applyFont="1" applyFill="1" applyBorder="1" applyProtection="1">
      <protection locked="0"/>
    </xf>
    <xf numFmtId="20" fontId="1" fillId="2" borderId="39" xfId="0" applyNumberFormat="1" applyFont="1" applyFill="1" applyBorder="1" applyProtection="1">
      <protection locked="0"/>
    </xf>
    <xf numFmtId="0" fontId="48" fillId="0" borderId="0" xfId="0" applyFont="1" applyAlignment="1">
      <alignment horizontal="center" vertical="center"/>
    </xf>
    <xf numFmtId="0" fontId="2" fillId="0" borderId="0" xfId="0" applyFont="1" applyAlignment="1">
      <alignment horizontal="left" vertical="center"/>
    </xf>
    <xf numFmtId="0" fontId="49" fillId="0" borderId="0" xfId="0" applyFont="1"/>
    <xf numFmtId="0" fontId="0" fillId="0" borderId="40" xfId="0" applyBorder="1" applyAlignment="1">
      <alignment horizontal="right" vertical="center" wrapText="1"/>
    </xf>
    <xf numFmtId="0" fontId="49" fillId="0" borderId="0" xfId="0" applyFont="1" applyAlignment="1">
      <alignment horizontal="center" vertical="center"/>
    </xf>
    <xf numFmtId="0" fontId="2" fillId="18" borderId="44" xfId="0" applyFont="1" applyFill="1" applyBorder="1" applyAlignment="1">
      <alignment horizontal="center" vertical="center" wrapText="1"/>
    </xf>
    <xf numFmtId="0" fontId="2" fillId="0" borderId="49" xfId="0" applyFont="1" applyBorder="1" applyAlignment="1">
      <alignment horizontal="center" vertical="center" wrapText="1"/>
    </xf>
    <xf numFmtId="0" fontId="0" fillId="0" borderId="50" xfId="0" applyBorder="1" applyAlignment="1">
      <alignment horizontal="center" vertical="center" wrapText="1"/>
    </xf>
    <xf numFmtId="0" fontId="49" fillId="0" borderId="0" xfId="0" applyFont="1" applyAlignment="1">
      <alignment vertical="center"/>
    </xf>
    <xf numFmtId="0" fontId="0" fillId="0" borderId="51" xfId="0" applyBorder="1" applyAlignment="1">
      <alignment horizontal="center" vertical="center" wrapText="1"/>
    </xf>
    <xf numFmtId="0" fontId="2" fillId="0" borderId="0" xfId="0" applyFont="1" applyAlignment="1">
      <alignment horizontal="left" vertical="center" wrapText="1"/>
    </xf>
    <xf numFmtId="0" fontId="2" fillId="18" borderId="58" xfId="0" applyFont="1" applyFill="1" applyBorder="1" applyAlignment="1">
      <alignment horizontal="center" vertical="center" wrapText="1"/>
    </xf>
    <xf numFmtId="170" fontId="0" fillId="0" borderId="57" xfId="0" applyNumberFormat="1" applyBorder="1" applyAlignment="1">
      <alignment horizontal="center" vertical="center" wrapText="1"/>
    </xf>
    <xf numFmtId="0" fontId="51" fillId="0" borderId="57" xfId="0" applyFont="1" applyBorder="1" applyAlignment="1">
      <alignment horizontal="right"/>
    </xf>
    <xf numFmtId="164" fontId="2" fillId="18" borderId="58" xfId="0" applyNumberFormat="1" applyFont="1" applyFill="1" applyBorder="1" applyAlignment="1">
      <alignment horizontal="center" vertical="center" wrapText="1"/>
    </xf>
    <xf numFmtId="0" fontId="49" fillId="0" borderId="57" xfId="0" applyFont="1" applyBorder="1" applyAlignment="1">
      <alignment horizontal="center" vertical="center"/>
    </xf>
    <xf numFmtId="171" fontId="49" fillId="0" borderId="59" xfId="0" applyNumberFormat="1" applyFont="1" applyBorder="1"/>
    <xf numFmtId="0" fontId="2" fillId="18" borderId="63" xfId="0" applyFont="1" applyFill="1" applyBorder="1" applyAlignment="1">
      <alignment horizontal="center" vertical="center" wrapText="1"/>
    </xf>
    <xf numFmtId="170" fontId="0" fillId="0" borderId="64" xfId="0" applyNumberFormat="1" applyBorder="1" applyAlignment="1">
      <alignment horizontal="center" vertical="center" wrapText="1"/>
    </xf>
    <xf numFmtId="0" fontId="51" fillId="0" borderId="64" xfId="0" applyFont="1" applyBorder="1" applyAlignment="1">
      <alignment horizontal="right"/>
    </xf>
    <xf numFmtId="164" fontId="2" fillId="18" borderId="63" xfId="0" applyNumberFormat="1" applyFont="1" applyFill="1" applyBorder="1" applyAlignment="1">
      <alignment horizontal="center" vertical="center" wrapText="1"/>
    </xf>
    <xf numFmtId="0" fontId="49" fillId="0" borderId="64" xfId="0" applyFont="1" applyBorder="1" applyAlignment="1">
      <alignment horizontal="center" vertical="center"/>
    </xf>
    <xf numFmtId="171" fontId="49" fillId="0" borderId="65" xfId="0" applyNumberFormat="1" applyFont="1" applyBorder="1"/>
    <xf numFmtId="0" fontId="51" fillId="0" borderId="0" xfId="0" applyFont="1" applyAlignment="1">
      <alignment horizontal="right"/>
    </xf>
    <xf numFmtId="0" fontId="2" fillId="18" borderId="69" xfId="0" applyFont="1" applyFill="1" applyBorder="1" applyAlignment="1">
      <alignment horizontal="center" vertical="center" wrapText="1"/>
    </xf>
    <xf numFmtId="170" fontId="0" fillId="0" borderId="70" xfId="0" applyNumberFormat="1" applyBorder="1" applyAlignment="1">
      <alignment horizontal="center" vertical="center" wrapText="1"/>
    </xf>
    <xf numFmtId="0" fontId="51" fillId="0" borderId="70" xfId="0" applyFont="1" applyBorder="1" applyAlignment="1">
      <alignment horizontal="right"/>
    </xf>
    <xf numFmtId="164" fontId="2" fillId="18" borderId="71" xfId="0" applyNumberFormat="1" applyFont="1" applyFill="1" applyBorder="1" applyAlignment="1">
      <alignment horizontal="center" vertical="center" wrapText="1"/>
    </xf>
    <xf numFmtId="0" fontId="49" fillId="0" borderId="70" xfId="0" applyFont="1" applyBorder="1" applyAlignment="1">
      <alignment horizontal="center" vertical="center"/>
    </xf>
    <xf numFmtId="171" fontId="49" fillId="0" borderId="72" xfId="0" applyNumberFormat="1" applyFont="1" applyBorder="1"/>
    <xf numFmtId="0" fontId="49" fillId="0" borderId="77" xfId="0" applyFont="1" applyBorder="1" applyAlignment="1">
      <alignment horizontal="center" vertical="center"/>
    </xf>
    <xf numFmtId="171" fontId="49" fillId="0" borderId="78" xfId="0" applyNumberFormat="1" applyFont="1" applyBorder="1"/>
    <xf numFmtId="0" fontId="2" fillId="0" borderId="0" xfId="0" applyFont="1" applyAlignment="1">
      <alignment wrapText="1"/>
    </xf>
    <xf numFmtId="0" fontId="0" fillId="12" borderId="80" xfId="0" applyFill="1" applyBorder="1" applyAlignment="1">
      <alignment wrapText="1"/>
    </xf>
    <xf numFmtId="0" fontId="49" fillId="0" borderId="64" xfId="0" applyFont="1" applyBorder="1" applyAlignment="1">
      <alignment horizontal="center"/>
    </xf>
    <xf numFmtId="164" fontId="49" fillId="12" borderId="82" xfId="0" applyNumberFormat="1" applyFont="1" applyFill="1" applyBorder="1"/>
    <xf numFmtId="0" fontId="53" fillId="0" borderId="0" xfId="0" applyFont="1"/>
    <xf numFmtId="0" fontId="0" fillId="12" borderId="84" xfId="0" applyFill="1" applyBorder="1" applyAlignment="1">
      <alignment wrapText="1"/>
    </xf>
    <xf numFmtId="0" fontId="51" fillId="0" borderId="67" xfId="0" applyFont="1" applyBorder="1" applyAlignment="1">
      <alignment horizontal="center"/>
    </xf>
    <xf numFmtId="172" fontId="51" fillId="0" borderId="86" xfId="0" applyNumberFormat="1" applyFont="1" applyBorder="1"/>
    <xf numFmtId="173" fontId="0" fillId="0" borderId="89" xfId="0" applyNumberFormat="1" applyBorder="1" applyAlignment="1">
      <alignment wrapText="1"/>
    </xf>
    <xf numFmtId="0" fontId="49" fillId="0" borderId="92" xfId="0" applyFont="1" applyBorder="1" applyAlignment="1">
      <alignment horizontal="center"/>
    </xf>
    <xf numFmtId="172" fontId="49" fillId="0" borderId="93" xfId="0" applyNumberFormat="1" applyFont="1" applyBorder="1"/>
    <xf numFmtId="0" fontId="52" fillId="0" borderId="0" xfId="0" applyFont="1" applyAlignment="1">
      <alignment horizontal="right"/>
    </xf>
    <xf numFmtId="0" fontId="49" fillId="0" borderId="0" xfId="0" applyFont="1" applyAlignment="1">
      <alignment horizontal="center"/>
    </xf>
    <xf numFmtId="172" fontId="49" fillId="0" borderId="0" xfId="0" applyNumberFormat="1" applyFont="1"/>
    <xf numFmtId="0" fontId="49" fillId="19" borderId="77" xfId="0" applyFont="1" applyFill="1" applyBorder="1" applyAlignment="1">
      <alignment horizontal="center" vertical="center"/>
    </xf>
    <xf numFmtId="170" fontId="0" fillId="0" borderId="77" xfId="0" applyNumberFormat="1" applyBorder="1" applyAlignment="1">
      <alignment horizontal="center" vertical="center" wrapText="1"/>
    </xf>
    <xf numFmtId="0" fontId="51" fillId="0" borderId="77" xfId="0" applyFont="1" applyBorder="1" applyAlignment="1">
      <alignment horizontal="right"/>
    </xf>
    <xf numFmtId="171" fontId="49" fillId="17" borderId="77" xfId="0" applyNumberFormat="1" applyFont="1" applyFill="1" applyBorder="1"/>
    <xf numFmtId="171" fontId="49" fillId="0" borderId="32" xfId="0" applyNumberFormat="1" applyFont="1" applyBorder="1"/>
    <xf numFmtId="0" fontId="49" fillId="19" borderId="64" xfId="0" applyFont="1" applyFill="1" applyBorder="1" applyAlignment="1">
      <alignment horizontal="center" vertical="center"/>
    </xf>
    <xf numFmtId="171" fontId="49" fillId="17" borderId="64" xfId="0" applyNumberFormat="1" applyFont="1" applyFill="1" applyBorder="1"/>
    <xf numFmtId="171" fontId="49" fillId="0" borderId="94" xfId="0" applyNumberFormat="1" applyFont="1" applyBorder="1"/>
    <xf numFmtId="171" fontId="49" fillId="0" borderId="95" xfId="0" applyNumberFormat="1" applyFont="1" applyBorder="1"/>
    <xf numFmtId="170" fontId="0" fillId="0" borderId="64" xfId="0" applyNumberFormat="1" applyBorder="1" applyAlignment="1">
      <alignment horizontal="center" wrapText="1"/>
    </xf>
    <xf numFmtId="0" fontId="49" fillId="19" borderId="99" xfId="0" applyFont="1" applyFill="1" applyBorder="1" applyAlignment="1">
      <alignment horizontal="center" vertical="center"/>
    </xf>
    <xf numFmtId="170" fontId="0" fillId="0" borderId="99" xfId="0" applyNumberFormat="1" applyBorder="1" applyAlignment="1">
      <alignment horizontal="center" vertical="center" wrapText="1"/>
    </xf>
    <xf numFmtId="0" fontId="51" fillId="0" borderId="99" xfId="0" applyFont="1" applyBorder="1" applyAlignment="1">
      <alignment horizontal="right"/>
    </xf>
    <xf numFmtId="171" fontId="49" fillId="17" borderId="99" xfId="0" applyNumberFormat="1" applyFont="1" applyFill="1" applyBorder="1"/>
    <xf numFmtId="0" fontId="49" fillId="0" borderId="99" xfId="0" applyFont="1" applyBorder="1" applyAlignment="1">
      <alignment horizontal="center" vertical="center"/>
    </xf>
    <xf numFmtId="0" fontId="49" fillId="19" borderId="101" xfId="0" applyFont="1" applyFill="1" applyBorder="1" applyAlignment="1">
      <alignment horizontal="center" vertical="center"/>
    </xf>
    <xf numFmtId="170" fontId="0" fillId="0" borderId="101" xfId="0" applyNumberFormat="1" applyBorder="1" applyAlignment="1">
      <alignment horizontal="center" vertical="center" wrapText="1"/>
    </xf>
    <xf numFmtId="0" fontId="51" fillId="0" borderId="101" xfId="0" applyFont="1" applyBorder="1" applyAlignment="1">
      <alignment horizontal="right"/>
    </xf>
    <xf numFmtId="171" fontId="49" fillId="17" borderId="101" xfId="0" applyNumberFormat="1" applyFont="1" applyFill="1" applyBorder="1"/>
    <xf numFmtId="0" fontId="49" fillId="0" borderId="101" xfId="0" applyFont="1" applyBorder="1" applyAlignment="1">
      <alignment horizontal="center" vertical="center"/>
    </xf>
    <xf numFmtId="171" fontId="49" fillId="0" borderId="102" xfId="0" applyNumberFormat="1" applyFont="1" applyBorder="1"/>
    <xf numFmtId="0" fontId="0" fillId="0" borderId="31" xfId="0" applyBorder="1" applyAlignment="1">
      <alignment wrapText="1"/>
    </xf>
    <xf numFmtId="0" fontId="0" fillId="0" borderId="6" xfId="0" applyBorder="1" applyAlignment="1">
      <alignment wrapText="1"/>
    </xf>
    <xf numFmtId="0" fontId="49" fillId="0" borderId="104" xfId="0" applyFont="1" applyBorder="1" applyAlignment="1">
      <alignment horizontal="center" vertical="center"/>
    </xf>
    <xf numFmtId="171" fontId="49" fillId="0" borderId="13" xfId="0" applyNumberFormat="1" applyFont="1" applyBorder="1"/>
    <xf numFmtId="0" fontId="57" fillId="0" borderId="0" xfId="0" applyFont="1" applyAlignment="1">
      <alignment horizontal="center" vertical="top" wrapText="1"/>
    </xf>
    <xf numFmtId="0" fontId="0" fillId="0" borderId="0" xfId="0" applyAlignment="1">
      <alignment horizontal="center" vertical="top" wrapText="1"/>
    </xf>
    <xf numFmtId="0" fontId="10" fillId="0" borderId="4" xfId="0" applyFont="1" applyBorder="1" applyAlignment="1">
      <alignment horizontal="left" vertical="center" wrapText="1"/>
    </xf>
    <xf numFmtId="0" fontId="10" fillId="0" borderId="4" xfId="0" applyFont="1" applyBorder="1" applyAlignment="1">
      <alignment horizontal="center" vertical="center" wrapText="1"/>
    </xf>
    <xf numFmtId="166" fontId="10" fillId="2" borderId="4" xfId="0" applyNumberFormat="1" applyFont="1" applyFill="1" applyBorder="1" applyAlignment="1">
      <alignment horizontal="center" vertical="center" wrapText="1"/>
    </xf>
    <xf numFmtId="0" fontId="19" fillId="0" borderId="4" xfId="0" applyFont="1" applyBorder="1" applyAlignment="1">
      <alignment horizontal="center" vertical="center" wrapText="1"/>
    </xf>
    <xf numFmtId="0" fontId="12" fillId="0" borderId="10" xfId="0" applyFont="1" applyBorder="1" applyAlignment="1">
      <alignment vertical="center" wrapText="1"/>
    </xf>
    <xf numFmtId="0" fontId="12" fillId="0" borderId="30" xfId="0" applyFont="1" applyBorder="1" applyAlignment="1">
      <alignment vertical="center" wrapText="1"/>
    </xf>
    <xf numFmtId="0" fontId="12" fillId="0" borderId="9" xfId="0" applyFont="1" applyBorder="1" applyAlignment="1">
      <alignment vertical="center" wrapText="1"/>
    </xf>
    <xf numFmtId="0" fontId="60" fillId="0" borderId="0" xfId="0" applyFont="1" applyAlignment="1">
      <alignment horizontal="left"/>
    </xf>
    <xf numFmtId="3" fontId="0" fillId="0" borderId="0" xfId="16" applyNumberFormat="1" applyFont="1" applyAlignment="1">
      <alignment horizontal="right"/>
    </xf>
    <xf numFmtId="0" fontId="22" fillId="7" borderId="4" xfId="0" applyFont="1" applyFill="1" applyBorder="1"/>
    <xf numFmtId="0" fontId="22" fillId="7" borderId="17" xfId="0" applyFont="1" applyFill="1" applyBorder="1"/>
    <xf numFmtId="0" fontId="22" fillId="7" borderId="15" xfId="0" applyFont="1" applyFill="1" applyBorder="1" applyProtection="1">
      <protection locked="0"/>
    </xf>
    <xf numFmtId="0" fontId="22" fillId="7" borderId="37" xfId="0" applyFont="1" applyFill="1" applyBorder="1" applyProtection="1">
      <protection locked="0"/>
    </xf>
    <xf numFmtId="0" fontId="22" fillId="7" borderId="4" xfId="0" applyFont="1" applyFill="1" applyBorder="1" applyProtection="1">
      <protection locked="0"/>
    </xf>
    <xf numFmtId="0" fontId="22" fillId="7" borderId="5" xfId="0" applyFont="1" applyFill="1" applyBorder="1" applyProtection="1">
      <protection locked="0"/>
    </xf>
    <xf numFmtId="0" fontId="2" fillId="20" borderId="0" xfId="0" applyFont="1" applyFill="1"/>
    <xf numFmtId="0" fontId="26" fillId="12" borderId="0" xfId="0" applyFont="1" applyFill="1" applyAlignment="1">
      <alignment vertical="top"/>
    </xf>
    <xf numFmtId="0" fontId="11" fillId="12" borderId="0" xfId="0" applyFont="1" applyFill="1" applyAlignment="1">
      <alignment vertical="top"/>
    </xf>
    <xf numFmtId="0" fontId="9" fillId="0" borderId="0" xfId="0" applyFont="1" applyAlignment="1">
      <alignment vertical="top"/>
    </xf>
    <xf numFmtId="0" fontId="26" fillId="0" borderId="0" xfId="0" applyFont="1" applyAlignment="1">
      <alignment horizontal="right" vertical="top"/>
    </xf>
    <xf numFmtId="44" fontId="0" fillId="0" borderId="0" xfId="1" applyFont="1" applyAlignment="1">
      <alignment horizontal="right"/>
    </xf>
    <xf numFmtId="0" fontId="63" fillId="0" borderId="0" xfId="0" applyFont="1" applyAlignment="1">
      <alignment horizontal="left" vertical="top"/>
    </xf>
    <xf numFmtId="3" fontId="63" fillId="0" borderId="0" xfId="0" applyNumberFormat="1" applyFont="1" applyAlignment="1">
      <alignment horizontal="right" vertical="top"/>
    </xf>
    <xf numFmtId="0" fontId="62" fillId="0" borderId="0" xfId="0" applyFont="1" applyAlignment="1">
      <alignment vertical="top"/>
    </xf>
    <xf numFmtId="0" fontId="62" fillId="0" borderId="0" xfId="0" applyFont="1" applyAlignment="1">
      <alignment horizontal="left" vertical="top"/>
    </xf>
    <xf numFmtId="0" fontId="11" fillId="0" borderId="0" xfId="0" applyFont="1" applyAlignment="1">
      <alignment horizontal="center" vertical="top" wrapText="1"/>
    </xf>
    <xf numFmtId="0" fontId="26" fillId="6" borderId="37" xfId="0" applyFont="1" applyFill="1" applyBorder="1" applyAlignment="1">
      <alignment horizontal="center" vertical="center"/>
    </xf>
    <xf numFmtId="0" fontId="26" fillId="6" borderId="24" xfId="0" applyFont="1" applyFill="1" applyBorder="1" applyAlignment="1">
      <alignment horizontal="center" vertical="center"/>
    </xf>
    <xf numFmtId="0" fontId="26" fillId="6" borderId="0" xfId="0" applyFont="1" applyFill="1" applyAlignment="1">
      <alignment vertical="top"/>
    </xf>
    <xf numFmtId="0" fontId="45" fillId="8" borderId="0" xfId="0" applyFont="1" applyFill="1" applyAlignment="1">
      <alignment vertical="top"/>
    </xf>
    <xf numFmtId="0" fontId="11" fillId="6" borderId="0" xfId="0" applyFont="1" applyFill="1" applyAlignment="1">
      <alignment horizontal="center" vertical="center"/>
    </xf>
    <xf numFmtId="0" fontId="26" fillId="6" borderId="29" xfId="0" applyFont="1" applyFill="1" applyBorder="1" applyAlignment="1">
      <alignment vertical="top"/>
    </xf>
    <xf numFmtId="20" fontId="1" fillId="2" borderId="20" xfId="0" applyNumberFormat="1" applyFont="1" applyFill="1" applyBorder="1" applyProtection="1">
      <protection locked="0"/>
    </xf>
    <xf numFmtId="20" fontId="1" fillId="2" borderId="21" xfId="0" applyNumberFormat="1" applyFont="1" applyFill="1" applyBorder="1" applyProtection="1">
      <protection locked="0"/>
    </xf>
    <xf numFmtId="20" fontId="1" fillId="2" borderId="18" xfId="0" applyNumberFormat="1" applyFont="1" applyFill="1" applyBorder="1" applyProtection="1">
      <protection locked="0"/>
    </xf>
    <xf numFmtId="20" fontId="1" fillId="2" borderId="19" xfId="0" applyNumberFormat="1" applyFont="1" applyFill="1" applyBorder="1" applyProtection="1">
      <protection locked="0"/>
    </xf>
    <xf numFmtId="6" fontId="0" fillId="0" borderId="0" xfId="0" applyNumberFormat="1"/>
    <xf numFmtId="20" fontId="1" fillId="21" borderId="19" xfId="0" applyNumberFormat="1" applyFont="1" applyFill="1" applyBorder="1" applyProtection="1">
      <protection locked="0"/>
    </xf>
    <xf numFmtId="0" fontId="63" fillId="7" borderId="0" xfId="0" applyFont="1" applyFill="1" applyAlignment="1">
      <alignment horizontal="left" vertical="top"/>
    </xf>
    <xf numFmtId="3" fontId="63" fillId="7" borderId="0" xfId="0" applyNumberFormat="1" applyFont="1" applyFill="1" applyAlignment="1">
      <alignment horizontal="right" vertical="top"/>
    </xf>
    <xf numFmtId="0" fontId="0" fillId="0" borderId="106" xfId="0" applyBorder="1" applyAlignment="1">
      <alignment horizontal="center" vertical="center" wrapText="1"/>
    </xf>
    <xf numFmtId="0" fontId="64" fillId="0" borderId="0" xfId="0" applyFont="1" applyAlignment="1">
      <alignment vertical="top"/>
    </xf>
    <xf numFmtId="0" fontId="64" fillId="0" borderId="0" xfId="0" applyFont="1" applyAlignment="1">
      <alignment horizontal="right" vertical="top"/>
    </xf>
    <xf numFmtId="49" fontId="1" fillId="2" borderId="16" xfId="0" applyNumberFormat="1" applyFont="1" applyFill="1" applyBorder="1" applyAlignment="1" applyProtection="1">
      <alignment horizontal="center" vertical="center" wrapText="1"/>
      <protection locked="0"/>
    </xf>
    <xf numFmtId="49" fontId="0" fillId="2" borderId="2" xfId="0" applyNumberFormat="1" applyFill="1" applyBorder="1" applyAlignment="1" applyProtection="1">
      <alignment horizontal="center" vertical="center" wrapText="1"/>
      <protection locked="0"/>
    </xf>
    <xf numFmtId="49" fontId="0" fillId="2" borderId="14" xfId="0" applyNumberFormat="1" applyFill="1" applyBorder="1" applyAlignment="1" applyProtection="1">
      <alignment horizontal="center" vertical="center" wrapText="1"/>
      <protection locked="0"/>
    </xf>
    <xf numFmtId="0" fontId="0" fillId="0" borderId="7" xfId="0" applyBorder="1" applyAlignment="1">
      <alignment horizontal="center" vertical="center" wrapText="1"/>
    </xf>
    <xf numFmtId="0" fontId="0" fillId="0" borderId="22" xfId="0" applyBorder="1" applyAlignment="1">
      <alignment horizontal="center" vertical="center" wrapText="1"/>
    </xf>
    <xf numFmtId="0" fontId="0" fillId="0" borderId="17" xfId="0" applyBorder="1" applyAlignment="1">
      <alignment horizontal="center" vertical="center" wrapText="1"/>
    </xf>
    <xf numFmtId="0" fontId="0" fillId="2" borderId="7" xfId="0" applyFill="1" applyBorder="1" applyAlignment="1" applyProtection="1">
      <alignment horizontal="center" vertical="center"/>
      <protection locked="0"/>
    </xf>
    <xf numFmtId="0" fontId="0" fillId="2" borderId="22" xfId="0" applyFill="1" applyBorder="1" applyAlignment="1" applyProtection="1">
      <alignment horizontal="center" vertical="center"/>
      <protection locked="0"/>
    </xf>
    <xf numFmtId="0" fontId="0" fillId="2" borderId="17" xfId="0" applyFill="1" applyBorder="1" applyAlignment="1" applyProtection="1">
      <alignment horizontal="center" vertical="center"/>
      <protection locked="0"/>
    </xf>
    <xf numFmtId="49" fontId="1" fillId="2" borderId="4" xfId="0" applyNumberFormat="1" applyFont="1" applyFill="1" applyBorder="1" applyAlignment="1" applyProtection="1">
      <alignment horizontal="center" vertical="center" wrapText="1"/>
      <protection locked="0"/>
    </xf>
    <xf numFmtId="49" fontId="1" fillId="2" borderId="4" xfId="0" applyNumberFormat="1" applyFont="1" applyFill="1" applyBorder="1" applyAlignment="1" applyProtection="1">
      <alignment horizontal="center" vertical="center"/>
      <protection locked="0"/>
    </xf>
    <xf numFmtId="49" fontId="4" fillId="2" borderId="4" xfId="0" applyNumberFormat="1" applyFont="1" applyFill="1" applyBorder="1" applyAlignment="1" applyProtection="1">
      <alignment horizontal="center" vertical="center"/>
      <protection locked="0"/>
    </xf>
    <xf numFmtId="0" fontId="1" fillId="0" borderId="16" xfId="0" applyFont="1" applyBorder="1" applyAlignment="1">
      <alignment horizontal="center" vertical="center"/>
    </xf>
    <xf numFmtId="0" fontId="0" fillId="0" borderId="2" xfId="0" applyBorder="1" applyAlignment="1">
      <alignment horizontal="center" vertical="center"/>
    </xf>
    <xf numFmtId="0" fontId="0" fillId="0" borderId="14" xfId="0" applyBorder="1" applyAlignment="1">
      <alignment horizontal="center" vertical="center"/>
    </xf>
    <xf numFmtId="0" fontId="4" fillId="7" borderId="4" xfId="0" applyFont="1" applyFill="1" applyBorder="1" applyAlignment="1" applyProtection="1">
      <alignment horizontal="center" vertical="center"/>
      <protection locked="0"/>
    </xf>
    <xf numFmtId="0" fontId="0" fillId="7" borderId="4" xfId="0" applyFill="1" applyBorder="1" applyAlignment="1" applyProtection="1">
      <alignment horizontal="center" vertical="center"/>
      <protection locked="0"/>
    </xf>
    <xf numFmtId="0" fontId="0" fillId="0" borderId="16" xfId="0" applyBorder="1" applyAlignment="1">
      <alignment horizontal="center" vertical="center"/>
    </xf>
    <xf numFmtId="0" fontId="0" fillId="7" borderId="16" xfId="0" applyFill="1" applyBorder="1" applyAlignment="1" applyProtection="1">
      <alignment horizontal="center" vertical="center"/>
      <protection locked="0"/>
    </xf>
    <xf numFmtId="0" fontId="0" fillId="7" borderId="2" xfId="0" applyFill="1" applyBorder="1" applyAlignment="1" applyProtection="1">
      <alignment horizontal="center" vertical="center"/>
      <protection locked="0"/>
    </xf>
    <xf numFmtId="0" fontId="0" fillId="7" borderId="14" xfId="0" applyFill="1" applyBorder="1" applyAlignment="1" applyProtection="1">
      <alignment horizontal="center" vertical="center"/>
      <protection locked="0"/>
    </xf>
    <xf numFmtId="0" fontId="2" fillId="3" borderId="0" xfId="0" applyFont="1" applyFill="1" applyAlignment="1" applyProtection="1">
      <alignment horizontal="center"/>
      <protection locked="0"/>
    </xf>
    <xf numFmtId="0" fontId="2" fillId="3" borderId="36" xfId="0" applyFont="1" applyFill="1" applyBorder="1" applyAlignment="1" applyProtection="1">
      <alignment horizontal="center"/>
      <protection locked="0"/>
    </xf>
    <xf numFmtId="49" fontId="0" fillId="2" borderId="4" xfId="0" applyNumberFormat="1" applyFill="1" applyBorder="1" applyAlignment="1" applyProtection="1">
      <alignment horizontal="center" vertical="center" wrapText="1"/>
      <protection locked="0"/>
    </xf>
    <xf numFmtId="0" fontId="2" fillId="2" borderId="0" xfId="0" applyFont="1" applyFill="1" applyAlignment="1" applyProtection="1">
      <alignment horizontal="center" vertical="center"/>
      <protection locked="0"/>
    </xf>
    <xf numFmtId="14" fontId="50" fillId="2" borderId="0" xfId="0" applyNumberFormat="1" applyFont="1" applyFill="1" applyAlignment="1" applyProtection="1">
      <alignment horizontal="center" vertical="center"/>
      <protection locked="0"/>
    </xf>
    <xf numFmtId="0" fontId="50" fillId="2" borderId="0" xfId="0" applyFont="1" applyFill="1" applyAlignment="1" applyProtection="1">
      <alignment horizontal="center" vertical="center"/>
      <protection locked="0"/>
    </xf>
    <xf numFmtId="49" fontId="1" fillId="2" borderId="7" xfId="0" applyNumberFormat="1" applyFont="1" applyFill="1" applyBorder="1" applyAlignment="1" applyProtection="1">
      <alignment horizontal="center" vertical="center" wrapText="1"/>
      <protection locked="0"/>
    </xf>
    <xf numFmtId="49" fontId="4" fillId="2" borderId="22" xfId="0" applyNumberFormat="1" applyFont="1" applyFill="1" applyBorder="1" applyAlignment="1" applyProtection="1">
      <alignment horizontal="center" vertical="center" wrapText="1"/>
      <protection locked="0"/>
    </xf>
    <xf numFmtId="49" fontId="4" fillId="2" borderId="17" xfId="0" applyNumberFormat="1" applyFont="1" applyFill="1" applyBorder="1" applyAlignment="1" applyProtection="1">
      <alignment horizontal="center" vertical="center" wrapText="1"/>
      <protection locked="0"/>
    </xf>
    <xf numFmtId="49" fontId="4" fillId="2" borderId="22" xfId="0" applyNumberFormat="1" applyFont="1" applyFill="1" applyBorder="1" applyAlignment="1" applyProtection="1">
      <alignment horizontal="center" vertical="center"/>
      <protection locked="0"/>
    </xf>
    <xf numFmtId="49" fontId="4" fillId="2" borderId="17" xfId="0" applyNumberFormat="1" applyFont="1" applyFill="1" applyBorder="1" applyAlignment="1" applyProtection="1">
      <alignment horizontal="center" vertical="center"/>
      <protection locked="0"/>
    </xf>
    <xf numFmtId="0" fontId="0" fillId="0" borderId="0" xfId="0" applyAlignment="1">
      <alignment horizontal="left" vertical="center" wrapText="1"/>
    </xf>
    <xf numFmtId="0" fontId="7" fillId="0" borderId="0" xfId="0" applyFont="1" applyAlignment="1">
      <alignment horizontal="center"/>
    </xf>
    <xf numFmtId="0" fontId="0" fillId="0" borderId="6" xfId="0" applyBorder="1" applyAlignment="1">
      <alignment horizontal="center" vertical="center"/>
    </xf>
    <xf numFmtId="15" fontId="0" fillId="0" borderId="6" xfId="0" applyNumberFormat="1" applyBorder="1" applyAlignment="1">
      <alignment horizontal="center" vertical="center"/>
    </xf>
    <xf numFmtId="0" fontId="0" fillId="0" borderId="30" xfId="0" applyBorder="1" applyAlignment="1">
      <alignment horizontal="center" vertical="center"/>
    </xf>
    <xf numFmtId="0" fontId="29" fillId="0" borderId="0" xfId="0" applyFont="1" applyAlignment="1">
      <alignment horizontal="center" vertical="center" wrapText="1"/>
    </xf>
    <xf numFmtId="0" fontId="24" fillId="0" borderId="0" xfId="0" applyFont="1" applyAlignment="1">
      <alignment horizontal="center" vertical="center"/>
    </xf>
    <xf numFmtId="0" fontId="26" fillId="6" borderId="37" xfId="0" applyFont="1" applyFill="1" applyBorder="1" applyAlignment="1">
      <alignment horizontal="center" vertical="center"/>
    </xf>
    <xf numFmtId="0" fontId="26" fillId="6" borderId="5" xfId="0" applyFont="1" applyFill="1" applyBorder="1" applyAlignment="1">
      <alignment horizontal="center" vertical="center"/>
    </xf>
    <xf numFmtId="0" fontId="26" fillId="6" borderId="24" xfId="0" applyFont="1" applyFill="1" applyBorder="1" applyAlignment="1">
      <alignment horizontal="center" vertical="center"/>
    </xf>
    <xf numFmtId="0" fontId="11" fillId="0" borderId="0" xfId="0" applyFont="1" applyAlignment="1">
      <alignment horizontal="center" vertical="top" wrapText="1"/>
    </xf>
    <xf numFmtId="0" fontId="29" fillId="0" borderId="3" xfId="0" applyFont="1" applyBorder="1" applyAlignment="1">
      <alignment horizontal="center" vertical="center" wrapText="1"/>
    </xf>
    <xf numFmtId="0" fontId="24" fillId="0" borderId="0" xfId="0" applyFont="1" applyAlignment="1">
      <alignment horizontal="center" vertical="center" wrapText="1"/>
    </xf>
    <xf numFmtId="0" fontId="24" fillId="0" borderId="0" xfId="0" applyFont="1" applyAlignment="1">
      <alignment horizontal="center" vertical="top"/>
    </xf>
    <xf numFmtId="0" fontId="25" fillId="0" borderId="0" xfId="0" applyFont="1" applyAlignment="1">
      <alignment horizontal="center" vertical="top"/>
    </xf>
    <xf numFmtId="14" fontId="27" fillId="0" borderId="0" xfId="0" applyNumberFormat="1" applyFont="1" applyAlignment="1">
      <alignment horizontal="center" vertical="center"/>
    </xf>
    <xf numFmtId="0" fontId="7" fillId="0" borderId="3" xfId="0" applyFont="1" applyBorder="1" applyAlignment="1">
      <alignment horizontal="center" vertical="center"/>
    </xf>
    <xf numFmtId="0" fontId="7" fillId="2" borderId="0" xfId="0" applyFont="1" applyFill="1" applyAlignment="1">
      <alignment horizontal="center" vertical="center"/>
    </xf>
    <xf numFmtId="0" fontId="61" fillId="0" borderId="0" xfId="0" applyFont="1" applyAlignment="1">
      <alignment horizontal="center" wrapText="1"/>
    </xf>
    <xf numFmtId="0" fontId="2" fillId="0" borderId="73" xfId="0" applyFont="1" applyBorder="1" applyAlignment="1">
      <alignment horizontal="center"/>
    </xf>
    <xf numFmtId="0" fontId="11" fillId="2" borderId="10" xfId="0" applyFont="1" applyFill="1" applyBorder="1" applyAlignment="1">
      <alignment horizontal="center" vertical="center" wrapText="1"/>
    </xf>
    <xf numFmtId="0" fontId="11" fillId="2" borderId="30" xfId="0" applyFont="1" applyFill="1" applyBorder="1" applyAlignment="1">
      <alignment horizontal="center" vertical="center" wrapText="1"/>
    </xf>
    <xf numFmtId="0" fontId="11" fillId="2" borderId="9" xfId="0" applyFont="1" applyFill="1" applyBorder="1" applyAlignment="1">
      <alignment horizontal="center" vertical="center" wrapText="1"/>
    </xf>
    <xf numFmtId="0" fontId="0" fillId="0" borderId="105" xfId="0" applyBorder="1" applyAlignment="1">
      <alignment horizontal="center"/>
    </xf>
    <xf numFmtId="0" fontId="58" fillId="4" borderId="31" xfId="0" applyFont="1" applyFill="1" applyBorder="1" applyAlignment="1">
      <alignment horizontal="center" vertical="center" wrapText="1"/>
    </xf>
    <xf numFmtId="0" fontId="58" fillId="4" borderId="6" xfId="0" applyFont="1" applyFill="1" applyBorder="1" applyAlignment="1">
      <alignment horizontal="center" vertical="center" wrapText="1"/>
    </xf>
    <xf numFmtId="0" fontId="10" fillId="0" borderId="16" xfId="0" applyFont="1" applyBorder="1" applyAlignment="1">
      <alignment horizontal="center" vertical="center" wrapText="1"/>
    </xf>
    <xf numFmtId="0" fontId="10" fillId="0" borderId="2" xfId="0" applyFont="1" applyBorder="1" applyAlignment="1">
      <alignment horizontal="center" vertical="center" wrapText="1"/>
    </xf>
    <xf numFmtId="0" fontId="57" fillId="19" borderId="41" xfId="0" applyFont="1" applyFill="1" applyBorder="1" applyAlignment="1">
      <alignment horizontal="center" vertical="top" wrapText="1"/>
    </xf>
    <xf numFmtId="0" fontId="57" fillId="19" borderId="42" xfId="0" applyFont="1" applyFill="1" applyBorder="1" applyAlignment="1">
      <alignment horizontal="center" vertical="top" wrapText="1"/>
    </xf>
    <xf numFmtId="0" fontId="0" fillId="19" borderId="42" xfId="0" applyFill="1" applyBorder="1" applyAlignment="1">
      <alignment horizontal="center" vertical="top" wrapText="1"/>
    </xf>
    <xf numFmtId="0" fontId="12" fillId="0" borderId="26" xfId="0" applyFont="1" applyBorder="1" applyAlignment="1">
      <alignment horizontal="center" vertical="center" wrapText="1"/>
    </xf>
    <xf numFmtId="0" fontId="12" fillId="0" borderId="27" xfId="0" applyFont="1" applyBorder="1" applyAlignment="1">
      <alignment horizontal="center" vertical="center" wrapText="1"/>
    </xf>
    <xf numFmtId="0" fontId="57" fillId="19" borderId="41" xfId="0" applyFont="1" applyFill="1" applyBorder="1" applyAlignment="1">
      <alignment horizontal="center" vertical="center" wrapText="1"/>
    </xf>
    <xf numFmtId="0" fontId="57" fillId="19" borderId="42" xfId="0" applyFont="1" applyFill="1" applyBorder="1" applyAlignment="1">
      <alignment horizontal="center" vertical="center" wrapText="1"/>
    </xf>
    <xf numFmtId="0" fontId="51" fillId="0" borderId="81" xfId="0" applyFont="1" applyBorder="1" applyAlignment="1">
      <alignment horizontal="right"/>
    </xf>
    <xf numFmtId="0" fontId="51" fillId="0" borderId="61" xfId="0" applyFont="1" applyBorder="1" applyAlignment="1">
      <alignment horizontal="right"/>
    </xf>
    <xf numFmtId="0" fontId="51" fillId="0" borderId="62" xfId="0" applyFont="1" applyBorder="1" applyAlignment="1">
      <alignment horizontal="right"/>
    </xf>
    <xf numFmtId="0" fontId="51" fillId="0" borderId="96" xfId="0" applyFont="1" applyBorder="1" applyAlignment="1">
      <alignment horizontal="right"/>
    </xf>
    <xf numFmtId="0" fontId="51" fillId="0" borderId="97" xfId="0" applyFont="1" applyBorder="1" applyAlignment="1">
      <alignment horizontal="right"/>
    </xf>
    <xf numFmtId="0" fontId="51" fillId="0" borderId="98" xfId="0" applyFont="1" applyBorder="1" applyAlignment="1">
      <alignment horizontal="right"/>
    </xf>
    <xf numFmtId="0" fontId="51" fillId="0" borderId="100" xfId="0" applyFont="1" applyBorder="1" applyAlignment="1">
      <alignment horizontal="right"/>
    </xf>
    <xf numFmtId="0" fontId="51" fillId="0" borderId="101" xfId="0" applyFont="1" applyBorder="1" applyAlignment="1">
      <alignment horizontal="right"/>
    </xf>
    <xf numFmtId="0" fontId="52" fillId="0" borderId="103" xfId="0" applyFont="1" applyBorder="1" applyAlignment="1">
      <alignment horizontal="right"/>
    </xf>
    <xf numFmtId="0" fontId="52" fillId="0" borderId="6" xfId="0" applyFont="1" applyBorder="1" applyAlignment="1">
      <alignment horizontal="right"/>
    </xf>
    <xf numFmtId="0" fontId="52" fillId="0" borderId="104" xfId="0" applyFont="1" applyBorder="1" applyAlignment="1">
      <alignment horizontal="right"/>
    </xf>
    <xf numFmtId="0" fontId="50" fillId="0" borderId="0" xfId="0" applyFont="1" applyAlignment="1">
      <alignment horizontal="center"/>
    </xf>
    <xf numFmtId="0" fontId="55" fillId="0" borderId="0" xfId="0" applyFont="1" applyAlignment="1">
      <alignment horizontal="center" wrapText="1"/>
    </xf>
    <xf numFmtId="0" fontId="1" fillId="19" borderId="41" xfId="0" applyFont="1" applyFill="1" applyBorder="1" applyAlignment="1">
      <alignment horizontal="center" vertical="top" wrapText="1"/>
    </xf>
    <xf numFmtId="0" fontId="1" fillId="19" borderId="42" xfId="0" applyFont="1" applyFill="1" applyBorder="1" applyAlignment="1">
      <alignment horizontal="center" vertical="top" wrapText="1"/>
    </xf>
    <xf numFmtId="0" fontId="0" fillId="19" borderId="67" xfId="0" applyFill="1" applyBorder="1" applyAlignment="1">
      <alignment horizontal="center" vertical="top" wrapText="1"/>
    </xf>
    <xf numFmtId="0" fontId="51" fillId="0" borderId="66" xfId="0" applyFont="1" applyBorder="1" applyAlignment="1">
      <alignment horizontal="right"/>
    </xf>
    <xf numFmtId="0" fontId="51" fillId="0" borderId="67" xfId="0" applyFont="1" applyBorder="1" applyAlignment="1">
      <alignment horizontal="right"/>
    </xf>
    <xf numFmtId="0" fontId="51" fillId="0" borderId="68" xfId="0" applyFont="1" applyBorder="1" applyAlignment="1">
      <alignment horizontal="right"/>
    </xf>
    <xf numFmtId="0" fontId="50" fillId="0" borderId="73" xfId="0" applyFont="1" applyBorder="1" applyAlignment="1">
      <alignment horizontal="center"/>
    </xf>
    <xf numFmtId="0" fontId="50" fillId="0" borderId="74" xfId="0" applyFont="1" applyBorder="1" applyAlignment="1">
      <alignment horizontal="center"/>
    </xf>
    <xf numFmtId="0" fontId="52" fillId="0" borderId="75" xfId="0" applyFont="1" applyBorder="1" applyAlignment="1">
      <alignment horizontal="right"/>
    </xf>
    <xf numFmtId="0" fontId="52" fillId="0" borderId="76" xfId="0" applyFont="1" applyBorder="1" applyAlignment="1">
      <alignment horizontal="right"/>
    </xf>
    <xf numFmtId="0" fontId="52" fillId="0" borderId="77" xfId="0" applyFont="1" applyBorder="1" applyAlignment="1">
      <alignment horizontal="right"/>
    </xf>
    <xf numFmtId="0" fontId="0" fillId="0" borderId="79" xfId="0" applyBorder="1" applyAlignment="1">
      <alignment horizontal="right" vertical="center" wrapText="1"/>
    </xf>
    <xf numFmtId="0" fontId="0" fillId="0" borderId="23" xfId="0" applyBorder="1" applyAlignment="1">
      <alignment horizontal="right" vertical="center" wrapText="1"/>
    </xf>
    <xf numFmtId="0" fontId="52" fillId="0" borderId="81" xfId="0" applyFont="1" applyBorder="1" applyAlignment="1">
      <alignment horizontal="right"/>
    </xf>
    <xf numFmtId="0" fontId="52" fillId="0" borderId="61" xfId="0" applyFont="1" applyBorder="1" applyAlignment="1">
      <alignment horizontal="right"/>
    </xf>
    <xf numFmtId="0" fontId="52" fillId="0" borderId="62" xfId="0" applyFont="1" applyBorder="1" applyAlignment="1">
      <alignment horizontal="right"/>
    </xf>
    <xf numFmtId="0" fontId="0" fillId="0" borderId="83" xfId="0" applyBorder="1" applyAlignment="1">
      <alignment horizontal="right" vertical="center" wrapText="1"/>
    </xf>
    <xf numFmtId="0" fontId="0" fillId="0" borderId="4" xfId="0" applyBorder="1" applyAlignment="1">
      <alignment horizontal="right" vertical="center" wrapText="1"/>
    </xf>
    <xf numFmtId="0" fontId="52" fillId="0" borderId="85" xfId="0" applyFont="1" applyBorder="1" applyAlignment="1">
      <alignment horizontal="right"/>
    </xf>
    <xf numFmtId="0" fontId="52" fillId="0" borderId="67" xfId="0" applyFont="1" applyBorder="1" applyAlignment="1">
      <alignment horizontal="right"/>
    </xf>
    <xf numFmtId="0" fontId="0" fillId="0" borderId="87" xfId="0" applyBorder="1" applyAlignment="1">
      <alignment horizontal="right" vertical="center" wrapText="1"/>
    </xf>
    <xf numFmtId="0" fontId="0" fillId="0" borderId="88" xfId="0" applyBorder="1" applyAlignment="1">
      <alignment horizontal="right" vertical="center" wrapText="1"/>
    </xf>
    <xf numFmtId="0" fontId="52" fillId="0" borderId="90" xfId="0" applyFont="1" applyBorder="1" applyAlignment="1">
      <alignment horizontal="right"/>
    </xf>
    <xf numFmtId="0" fontId="52" fillId="0" borderId="53" xfId="0" applyFont="1" applyBorder="1" applyAlignment="1">
      <alignment horizontal="right"/>
    </xf>
    <xf numFmtId="0" fontId="52" fillId="0" borderId="91" xfId="0" applyFont="1" applyBorder="1" applyAlignment="1">
      <alignment horizontal="right"/>
    </xf>
    <xf numFmtId="0" fontId="51" fillId="0" borderId="75" xfId="0" applyFont="1" applyBorder="1" applyAlignment="1">
      <alignment horizontal="right"/>
    </xf>
    <xf numFmtId="0" fontId="51" fillId="0" borderId="76" xfId="0" applyFont="1" applyBorder="1" applyAlignment="1">
      <alignment horizontal="right"/>
    </xf>
    <xf numFmtId="0" fontId="51" fillId="0" borderId="77" xfId="0" applyFont="1" applyBorder="1" applyAlignment="1">
      <alignment horizontal="right"/>
    </xf>
    <xf numFmtId="0" fontId="51" fillId="0" borderId="60" xfId="0" applyFont="1" applyBorder="1" applyAlignment="1">
      <alignment horizontal="right"/>
    </xf>
    <xf numFmtId="0" fontId="2" fillId="0" borderId="46" xfId="0" applyFont="1" applyBorder="1" applyAlignment="1">
      <alignment horizontal="center" vertical="center" wrapText="1"/>
    </xf>
    <xf numFmtId="0" fontId="2" fillId="0" borderId="47" xfId="0" applyFont="1" applyBorder="1" applyAlignment="1">
      <alignment horizontal="center" vertical="center" wrapText="1"/>
    </xf>
    <xf numFmtId="0" fontId="2" fillId="0" borderId="48" xfId="0" applyFont="1" applyBorder="1" applyAlignment="1">
      <alignment horizontal="center" vertical="center" wrapText="1"/>
    </xf>
    <xf numFmtId="0" fontId="0" fillId="0" borderId="41" xfId="0" applyBorder="1" applyAlignment="1">
      <alignment horizontal="left" vertical="center" wrapText="1"/>
    </xf>
    <xf numFmtId="0" fontId="0" fillId="0" borderId="42" xfId="0" applyBorder="1" applyAlignment="1">
      <alignment horizontal="left" vertical="center" wrapText="1"/>
    </xf>
    <xf numFmtId="0" fontId="0" fillId="0" borderId="43" xfId="0" applyBorder="1" applyAlignment="1">
      <alignment horizontal="left" vertical="center" wrapText="1"/>
    </xf>
    <xf numFmtId="0" fontId="0" fillId="0" borderId="52" xfId="0" applyBorder="1" applyAlignment="1">
      <alignment horizontal="left" vertical="center" wrapText="1"/>
    </xf>
    <xf numFmtId="0" fontId="0" fillId="0" borderId="53" xfId="0" applyBorder="1" applyAlignment="1">
      <alignment horizontal="left" vertical="center" wrapText="1"/>
    </xf>
    <xf numFmtId="0" fontId="0" fillId="0" borderId="54" xfId="0" applyBorder="1" applyAlignment="1">
      <alignment horizontal="left" vertical="center" wrapText="1"/>
    </xf>
    <xf numFmtId="0" fontId="51" fillId="0" borderId="55" xfId="0" applyFont="1" applyBorder="1" applyAlignment="1">
      <alignment horizontal="right"/>
    </xf>
    <xf numFmtId="0" fontId="51" fillId="0" borderId="56" xfId="0" applyFont="1" applyBorder="1" applyAlignment="1">
      <alignment horizontal="right"/>
    </xf>
    <xf numFmtId="0" fontId="51" fillId="0" borderId="57" xfId="0" applyFont="1" applyBorder="1" applyAlignment="1">
      <alignment horizontal="right"/>
    </xf>
    <xf numFmtId="0" fontId="1" fillId="0" borderId="41" xfId="0" applyFont="1" applyBorder="1" applyAlignment="1">
      <alignment horizontal="left" vertical="center" wrapText="1"/>
    </xf>
    <xf numFmtId="0" fontId="0" fillId="0" borderId="37" xfId="0" applyBorder="1" applyAlignment="1">
      <alignment horizontal="right" wrapText="1"/>
    </xf>
    <xf numFmtId="0" fontId="0" fillId="0" borderId="24" xfId="0" applyBorder="1" applyAlignment="1">
      <alignment horizontal="right" wrapText="1"/>
    </xf>
    <xf numFmtId="0" fontId="2" fillId="0" borderId="45" xfId="0" applyFont="1" applyBorder="1" applyAlignment="1">
      <alignment horizontal="center" wrapText="1"/>
    </xf>
    <xf numFmtId="0" fontId="2" fillId="0" borderId="0" xfId="0" applyFont="1" applyAlignment="1">
      <alignment horizontal="center" wrapText="1"/>
    </xf>
    <xf numFmtId="0" fontId="5" fillId="0" borderId="0" xfId="0" applyFont="1" applyAlignment="1">
      <alignment horizontal="center"/>
    </xf>
    <xf numFmtId="0" fontId="2" fillId="17" borderId="41" xfId="0" applyFont="1" applyFill="1" applyBorder="1" applyAlignment="1">
      <alignment horizontal="center" vertical="center" wrapText="1"/>
    </xf>
    <xf numFmtId="0" fontId="2" fillId="17" borderId="42" xfId="0" applyFont="1" applyFill="1" applyBorder="1" applyAlignment="1">
      <alignment horizontal="center" vertical="center" wrapText="1"/>
    </xf>
    <xf numFmtId="0" fontId="2" fillId="17" borderId="43" xfId="0" applyFont="1" applyFill="1" applyBorder="1" applyAlignment="1">
      <alignment horizontal="center" vertical="center" wrapText="1"/>
    </xf>
    <xf numFmtId="14" fontId="2" fillId="17" borderId="41" xfId="0" applyNumberFormat="1" applyFont="1" applyFill="1" applyBorder="1" applyAlignment="1">
      <alignment horizontal="center" vertical="center" wrapText="1"/>
    </xf>
    <xf numFmtId="14" fontId="2" fillId="17" borderId="43" xfId="0" applyNumberFormat="1" applyFont="1" applyFill="1" applyBorder="1" applyAlignment="1">
      <alignment horizontal="center" vertical="center" wrapText="1"/>
    </xf>
    <xf numFmtId="14" fontId="12" fillId="0" borderId="10" xfId="0" applyNumberFormat="1" applyFont="1" applyBorder="1" applyAlignment="1">
      <alignment horizontal="center" vertical="center" wrapText="1"/>
    </xf>
    <xf numFmtId="0" fontId="12" fillId="0" borderId="9" xfId="0" applyFont="1" applyBorder="1" applyAlignment="1">
      <alignment horizontal="center" vertical="center" wrapText="1"/>
    </xf>
    <xf numFmtId="0" fontId="9" fillId="0" borderId="10" xfId="0" applyFont="1" applyBorder="1" applyAlignment="1">
      <alignment horizontal="right" vertical="center" wrapText="1"/>
    </xf>
    <xf numFmtId="0" fontId="9" fillId="0" borderId="13" xfId="0" applyFont="1" applyBorder="1" applyAlignment="1">
      <alignment horizontal="right" vertical="center" wrapText="1"/>
    </xf>
    <xf numFmtId="0" fontId="12" fillId="0" borderId="10" xfId="0" applyFont="1" applyBorder="1" applyAlignment="1">
      <alignment horizontal="center" vertical="center" wrapText="1"/>
    </xf>
    <xf numFmtId="0" fontId="12" fillId="0" borderId="30" xfId="0" applyFont="1" applyBorder="1" applyAlignment="1">
      <alignment horizontal="center" vertical="center" wrapText="1"/>
    </xf>
    <xf numFmtId="44" fontId="11" fillId="2" borderId="10" xfId="1" applyFont="1" applyFill="1" applyBorder="1" applyAlignment="1">
      <alignment horizontal="center" vertical="center" wrapText="1"/>
    </xf>
    <xf numFmtId="44" fontId="11" fillId="2" borderId="30" xfId="1" applyFont="1" applyFill="1" applyBorder="1" applyAlignment="1">
      <alignment horizontal="center" vertical="center" wrapText="1"/>
    </xf>
    <xf numFmtId="44" fontId="11" fillId="2" borderId="9" xfId="1" applyFont="1" applyFill="1" applyBorder="1" applyAlignment="1">
      <alignment horizontal="center" vertical="center" wrapText="1"/>
    </xf>
    <xf numFmtId="44" fontId="12" fillId="0" borderId="10" xfId="1" applyFont="1" applyBorder="1" applyAlignment="1">
      <alignment horizontal="left" vertical="center" wrapText="1"/>
    </xf>
    <xf numFmtId="44" fontId="12" fillId="0" borderId="9" xfId="1" applyFont="1" applyBorder="1" applyAlignment="1">
      <alignment horizontal="left" vertical="center" wrapText="1"/>
    </xf>
    <xf numFmtId="44" fontId="11" fillId="0" borderId="10" xfId="1" applyFont="1" applyBorder="1" applyAlignment="1">
      <alignment horizontal="center" vertical="center" wrapText="1"/>
    </xf>
    <xf numFmtId="44" fontId="11" fillId="0" borderId="30" xfId="1" applyFont="1" applyBorder="1" applyAlignment="1">
      <alignment horizontal="center" vertical="center" wrapText="1"/>
    </xf>
    <xf numFmtId="44" fontId="11" fillId="0" borderId="9" xfId="1" applyFont="1" applyBorder="1" applyAlignment="1">
      <alignment horizontal="center" vertical="center" wrapText="1"/>
    </xf>
    <xf numFmtId="0" fontId="11" fillId="0" borderId="10" xfId="0" applyFont="1" applyBorder="1" applyAlignment="1">
      <alignment horizontal="center" vertical="center" wrapText="1"/>
    </xf>
    <xf numFmtId="0" fontId="11" fillId="0" borderId="30" xfId="0" applyFont="1" applyBorder="1" applyAlignment="1">
      <alignment horizontal="center" vertical="center" wrapText="1"/>
    </xf>
    <xf numFmtId="0" fontId="11" fillId="0" borderId="9" xfId="0" applyFont="1" applyBorder="1" applyAlignment="1">
      <alignment horizontal="center" vertical="center" wrapText="1"/>
    </xf>
    <xf numFmtId="44" fontId="12" fillId="2" borderId="10" xfId="1" applyFont="1" applyFill="1" applyBorder="1" applyAlignment="1">
      <alignment horizontal="left" vertical="center" wrapText="1"/>
    </xf>
    <xf numFmtId="44" fontId="12" fillId="2" borderId="9" xfId="1" applyFont="1" applyFill="1" applyBorder="1" applyAlignment="1">
      <alignment horizontal="left" vertical="center" wrapText="1"/>
    </xf>
    <xf numFmtId="0" fontId="15" fillId="0" borderId="10" xfId="0" applyFont="1" applyBorder="1" applyAlignment="1">
      <alignment horizontal="center" vertical="center" wrapText="1"/>
    </xf>
    <xf numFmtId="0" fontId="15" fillId="0" borderId="30" xfId="0" applyFont="1" applyBorder="1" applyAlignment="1">
      <alignment horizontal="center" vertical="center" wrapText="1"/>
    </xf>
    <xf numFmtId="0" fontId="15" fillId="0" borderId="9" xfId="0" applyFont="1" applyBorder="1" applyAlignment="1">
      <alignment horizontal="center" vertical="center" wrapText="1"/>
    </xf>
    <xf numFmtId="0" fontId="11" fillId="2" borderId="10" xfId="0" applyFont="1" applyFill="1" applyBorder="1" applyAlignment="1">
      <alignment horizontal="left" wrapText="1"/>
    </xf>
    <xf numFmtId="0" fontId="11" fillId="2" borderId="30" xfId="0" applyFont="1" applyFill="1" applyBorder="1" applyAlignment="1">
      <alignment horizontal="left" wrapText="1"/>
    </xf>
    <xf numFmtId="0" fontId="11" fillId="2" borderId="9" xfId="0" applyFont="1" applyFill="1" applyBorder="1" applyAlignment="1">
      <alignment horizontal="left" wrapText="1"/>
    </xf>
    <xf numFmtId="0" fontId="12" fillId="2" borderId="10" xfId="0" applyFont="1" applyFill="1" applyBorder="1" applyAlignment="1">
      <alignment horizontal="left" wrapText="1"/>
    </xf>
    <xf numFmtId="0" fontId="12" fillId="2" borderId="30" xfId="0" applyFont="1" applyFill="1" applyBorder="1" applyAlignment="1">
      <alignment horizontal="left" wrapText="1"/>
    </xf>
    <xf numFmtId="0" fontId="12" fillId="2" borderId="9" xfId="0" applyFont="1" applyFill="1" applyBorder="1" applyAlignment="1">
      <alignment horizontal="left" wrapText="1"/>
    </xf>
    <xf numFmtId="0" fontId="12" fillId="0" borderId="10" xfId="0" applyFont="1" applyBorder="1" applyAlignment="1">
      <alignment horizontal="left" wrapText="1"/>
    </xf>
    <xf numFmtId="0" fontId="12" fillId="0" borderId="30" xfId="0" applyFont="1" applyBorder="1" applyAlignment="1">
      <alignment horizontal="left" wrapText="1"/>
    </xf>
    <xf numFmtId="0" fontId="12" fillId="0" borderId="9" xfId="0" applyFont="1" applyBorder="1" applyAlignment="1">
      <alignment horizontal="left" wrapText="1"/>
    </xf>
    <xf numFmtId="0" fontId="0" fillId="2" borderId="10" xfId="0" applyFill="1" applyBorder="1" applyAlignment="1">
      <alignment horizontal="center"/>
    </xf>
    <xf numFmtId="0" fontId="0" fillId="2" borderId="9" xfId="0" applyFill="1" applyBorder="1" applyAlignment="1">
      <alignment horizontal="center"/>
    </xf>
    <xf numFmtId="0" fontId="11" fillId="2" borderId="10" xfId="0" applyFont="1" applyFill="1" applyBorder="1" applyAlignment="1">
      <alignment horizontal="left" vertical="center" wrapText="1"/>
    </xf>
    <xf numFmtId="0" fontId="11" fillId="2" borderId="30" xfId="0" applyFont="1" applyFill="1" applyBorder="1" applyAlignment="1">
      <alignment horizontal="left" vertical="center" wrapText="1"/>
    </xf>
    <xf numFmtId="0" fontId="11" fillId="2" borderId="9" xfId="0" applyFont="1" applyFill="1" applyBorder="1" applyAlignment="1">
      <alignment horizontal="left" vertical="center" wrapText="1"/>
    </xf>
    <xf numFmtId="0" fontId="12" fillId="0" borderId="10" xfId="0" applyFont="1" applyBorder="1" applyAlignment="1">
      <alignment horizontal="left" vertical="center" wrapText="1"/>
    </xf>
    <xf numFmtId="0" fontId="12" fillId="0" borderId="30" xfId="0" applyFont="1" applyBorder="1" applyAlignment="1">
      <alignment horizontal="left" vertical="center" wrapText="1"/>
    </xf>
    <xf numFmtId="0" fontId="12" fillId="0" borderId="9" xfId="0" applyFont="1" applyBorder="1" applyAlignment="1">
      <alignment horizontal="left" vertical="center" wrapText="1"/>
    </xf>
    <xf numFmtId="0" fontId="11" fillId="0" borderId="31" xfId="0" applyFont="1" applyBorder="1" applyAlignment="1">
      <alignment horizontal="left" wrapText="1"/>
    </xf>
    <xf numFmtId="0" fontId="11" fillId="0" borderId="13" xfId="0" applyFont="1" applyBorder="1" applyAlignment="1">
      <alignment horizontal="left" wrapText="1"/>
    </xf>
    <xf numFmtId="0" fontId="12" fillId="0" borderId="31" xfId="0" applyFont="1" applyBorder="1" applyAlignment="1">
      <alignment horizontal="center" wrapText="1"/>
    </xf>
    <xf numFmtId="0" fontId="12" fillId="0" borderId="6" xfId="0" applyFont="1" applyBorder="1" applyAlignment="1">
      <alignment horizontal="center" wrapText="1"/>
    </xf>
    <xf numFmtId="0" fontId="12" fillId="0" borderId="13" xfId="0" applyFont="1" applyBorder="1" applyAlignment="1">
      <alignment horizontal="center" wrapText="1"/>
    </xf>
    <xf numFmtId="0" fontId="12" fillId="0" borderId="10" xfId="0" applyFont="1" applyBorder="1" applyAlignment="1">
      <alignment horizontal="right" wrapText="1"/>
    </xf>
    <xf numFmtId="0" fontId="12" fillId="0" borderId="30" xfId="0" applyFont="1" applyBorder="1" applyAlignment="1">
      <alignment horizontal="right" wrapText="1"/>
    </xf>
    <xf numFmtId="0" fontId="12" fillId="0" borderId="9" xfId="0" applyFont="1" applyBorder="1" applyAlignment="1">
      <alignment horizontal="right" wrapText="1"/>
    </xf>
    <xf numFmtId="0" fontId="12" fillId="2" borderId="10" xfId="0" applyFont="1" applyFill="1" applyBorder="1" applyAlignment="1">
      <alignment horizontal="left" vertical="center" wrapText="1"/>
    </xf>
    <xf numFmtId="0" fontId="12" fillId="2" borderId="30" xfId="0" applyFont="1" applyFill="1" applyBorder="1" applyAlignment="1">
      <alignment horizontal="left" vertical="center" wrapText="1"/>
    </xf>
    <xf numFmtId="0" fontId="12" fillId="2" borderId="9" xfId="0" applyFont="1" applyFill="1" applyBorder="1" applyAlignment="1">
      <alignment horizontal="left" vertical="center" wrapText="1"/>
    </xf>
    <xf numFmtId="0" fontId="12" fillId="0" borderId="10" xfId="0" applyFont="1" applyBorder="1" applyAlignment="1">
      <alignment horizontal="center" wrapText="1"/>
    </xf>
    <xf numFmtId="0" fontId="12" fillId="0" borderId="30" xfId="0" applyFont="1" applyBorder="1" applyAlignment="1">
      <alignment horizontal="center" wrapText="1"/>
    </xf>
    <xf numFmtId="0" fontId="12" fillId="0" borderId="9" xfId="0" applyFont="1" applyBorder="1" applyAlignment="1">
      <alignment horizontal="center" wrapText="1"/>
    </xf>
    <xf numFmtId="0" fontId="11" fillId="0" borderId="31" xfId="0" applyFont="1" applyBorder="1" applyAlignment="1">
      <alignment horizontal="left" vertical="center" wrapText="1"/>
    </xf>
    <xf numFmtId="0" fontId="11" fillId="0" borderId="6" xfId="0" applyFont="1" applyBorder="1" applyAlignment="1">
      <alignment horizontal="left" vertical="center" wrapText="1"/>
    </xf>
    <xf numFmtId="0" fontId="11" fillId="0" borderId="13" xfId="0" applyFont="1" applyBorder="1" applyAlignment="1">
      <alignment horizontal="left" vertical="center" wrapText="1"/>
    </xf>
    <xf numFmtId="0" fontId="11" fillId="0" borderId="10" xfId="0" applyFont="1" applyBorder="1" applyAlignment="1">
      <alignment horizontal="left" vertical="center" wrapText="1"/>
    </xf>
    <xf numFmtId="0" fontId="11" fillId="0" borderId="30" xfId="0" applyFont="1" applyBorder="1" applyAlignment="1">
      <alignment horizontal="left" vertical="center" wrapText="1"/>
    </xf>
    <xf numFmtId="0" fontId="11" fillId="0" borderId="9" xfId="0" applyFont="1" applyBorder="1" applyAlignment="1">
      <alignment horizontal="left" vertical="center" wrapText="1"/>
    </xf>
    <xf numFmtId="0" fontId="12" fillId="0" borderId="26" xfId="0" applyFont="1" applyBorder="1" applyAlignment="1">
      <alignment horizontal="left" vertical="center" wrapText="1"/>
    </xf>
    <xf numFmtId="0" fontId="12" fillId="0" borderId="27" xfId="0" applyFont="1" applyBorder="1" applyAlignment="1">
      <alignment horizontal="left" vertical="center" wrapText="1"/>
    </xf>
    <xf numFmtId="0" fontId="12" fillId="0" borderId="32" xfId="0" applyFont="1" applyBorder="1" applyAlignment="1">
      <alignment horizontal="left" vertical="center" wrapText="1"/>
    </xf>
    <xf numFmtId="0" fontId="12" fillId="0" borderId="33" xfId="0" applyFont="1" applyBorder="1" applyAlignment="1">
      <alignment horizontal="left" wrapText="1"/>
    </xf>
    <xf numFmtId="0" fontId="12" fillId="0" borderId="0" xfId="0" applyFont="1" applyAlignment="1">
      <alignment horizontal="left" wrapText="1"/>
    </xf>
    <xf numFmtId="0" fontId="11" fillId="4" borderId="31" xfId="0" applyFont="1" applyFill="1" applyBorder="1" applyAlignment="1">
      <alignment horizontal="left" vertical="center" wrapText="1"/>
    </xf>
    <xf numFmtId="0" fontId="11" fillId="4" borderId="6" xfId="0" applyFont="1" applyFill="1" applyBorder="1" applyAlignment="1">
      <alignment horizontal="left" vertical="center" wrapText="1"/>
    </xf>
    <xf numFmtId="0" fontId="11" fillId="4" borderId="13" xfId="0" applyFont="1" applyFill="1" applyBorder="1" applyAlignment="1">
      <alignment horizontal="left" vertical="center" wrapText="1"/>
    </xf>
    <xf numFmtId="8" fontId="15" fillId="2" borderId="10" xfId="0" applyNumberFormat="1" applyFont="1" applyFill="1" applyBorder="1" applyAlignment="1">
      <alignment horizontal="center" vertical="center" wrapText="1"/>
    </xf>
    <xf numFmtId="8" fontId="15" fillId="2" borderId="9" xfId="0" applyNumberFormat="1" applyFont="1" applyFill="1" applyBorder="1" applyAlignment="1">
      <alignment horizontal="center" vertical="center" wrapText="1"/>
    </xf>
    <xf numFmtId="0" fontId="11" fillId="0" borderId="10" xfId="0" applyFont="1" applyBorder="1" applyAlignment="1">
      <alignment horizontal="right" vertical="center" wrapText="1"/>
    </xf>
    <xf numFmtId="0" fontId="11" fillId="0" borderId="30" xfId="0" applyFont="1" applyBorder="1" applyAlignment="1">
      <alignment horizontal="right" vertical="center" wrapText="1"/>
    </xf>
    <xf numFmtId="0" fontId="11" fillId="0" borderId="9" xfId="0" applyFont="1" applyBorder="1" applyAlignment="1">
      <alignment horizontal="right" vertical="center" wrapText="1"/>
    </xf>
    <xf numFmtId="0" fontId="12" fillId="2" borderId="10" xfId="0" applyFont="1" applyFill="1" applyBorder="1" applyAlignment="1">
      <alignment horizontal="center" wrapText="1"/>
    </xf>
    <xf numFmtId="0" fontId="12" fillId="2" borderId="30" xfId="0" applyFont="1" applyFill="1" applyBorder="1" applyAlignment="1">
      <alignment horizontal="center" wrapText="1"/>
    </xf>
    <xf numFmtId="0" fontId="12" fillId="2" borderId="9" xfId="0" applyFont="1" applyFill="1" applyBorder="1" applyAlignment="1">
      <alignment horizontal="center" wrapText="1"/>
    </xf>
    <xf numFmtId="0" fontId="9" fillId="0" borderId="0" xfId="0" applyFont="1" applyAlignment="1">
      <alignment horizontal="center"/>
    </xf>
    <xf numFmtId="0" fontId="9" fillId="0" borderId="27" xfId="0" applyFont="1" applyBorder="1" applyAlignment="1">
      <alignment horizontal="right" vertical="center" wrapText="1"/>
    </xf>
    <xf numFmtId="44" fontId="19" fillId="0" borderId="37" xfId="1" applyFont="1" applyBorder="1" applyAlignment="1">
      <alignment horizontal="center" vertical="center"/>
    </xf>
    <xf numFmtId="44" fontId="19" fillId="0" borderId="24" xfId="1" applyFont="1" applyBorder="1" applyAlignment="1">
      <alignment horizontal="center" vertical="center"/>
    </xf>
    <xf numFmtId="44" fontId="19" fillId="0" borderId="36" xfId="1" applyFont="1" applyBorder="1" applyAlignment="1">
      <alignment horizontal="center" vertical="center" wrapText="1"/>
    </xf>
    <xf numFmtId="44" fontId="19" fillId="0" borderId="0" xfId="1" applyFont="1" applyBorder="1" applyAlignment="1">
      <alignment horizontal="center" vertical="center" wrapText="1"/>
    </xf>
    <xf numFmtId="0" fontId="10" fillId="0" borderId="0" xfId="0" applyFont="1" applyAlignment="1">
      <alignment horizontal="center"/>
    </xf>
    <xf numFmtId="0" fontId="18" fillId="2" borderId="6" xfId="0" applyFont="1" applyFill="1" applyBorder="1" applyAlignment="1">
      <alignment horizontal="center"/>
    </xf>
    <xf numFmtId="0" fontId="12" fillId="0" borderId="0" xfId="0" applyFont="1" applyAlignment="1">
      <alignment horizontal="center"/>
    </xf>
    <xf numFmtId="0" fontId="11" fillId="2" borderId="34" xfId="0" applyFont="1" applyFill="1" applyBorder="1" applyAlignment="1">
      <alignment horizontal="center" vertical="top" wrapText="1"/>
    </xf>
    <xf numFmtId="166" fontId="10" fillId="2" borderId="25" xfId="0" applyNumberFormat="1" applyFont="1" applyFill="1" applyBorder="1" applyAlignment="1">
      <alignment horizontal="center" vertical="center" wrapText="1"/>
    </xf>
    <xf numFmtId="166" fontId="10" fillId="2" borderId="11" xfId="0" applyNumberFormat="1" applyFont="1" applyFill="1" applyBorder="1" applyAlignment="1">
      <alignment horizontal="center" vertical="center" wrapText="1"/>
    </xf>
    <xf numFmtId="0" fontId="19" fillId="0" borderId="25" xfId="0" applyFont="1" applyBorder="1" applyAlignment="1">
      <alignment horizontal="center" vertical="center" wrapText="1"/>
    </xf>
    <xf numFmtId="0" fontId="19" fillId="0" borderId="11" xfId="0" applyFont="1" applyBorder="1" applyAlignment="1">
      <alignment horizontal="center" vertical="center" wrapText="1"/>
    </xf>
    <xf numFmtId="0" fontId="10" fillId="0" borderId="25" xfId="0" applyFont="1" applyBorder="1" applyAlignment="1">
      <alignment horizontal="center" vertical="center" wrapText="1"/>
    </xf>
    <xf numFmtId="0" fontId="10" fillId="0" borderId="11" xfId="0" applyFont="1" applyBorder="1" applyAlignment="1">
      <alignment horizontal="center" vertical="center" wrapText="1"/>
    </xf>
    <xf numFmtId="0" fontId="10" fillId="0" borderId="25" xfId="0" applyFont="1" applyBorder="1" applyAlignment="1">
      <alignment horizontal="left" vertical="center" wrapText="1"/>
    </xf>
    <xf numFmtId="0" fontId="10" fillId="0" borderId="11" xfId="0" applyFont="1" applyBorder="1" applyAlignment="1">
      <alignment horizontal="left" vertical="center" wrapText="1"/>
    </xf>
    <xf numFmtId="0" fontId="10" fillId="0" borderId="0" xfId="0" applyFont="1" applyAlignment="1">
      <alignment horizontal="left" vertical="top" wrapText="1"/>
    </xf>
    <xf numFmtId="0" fontId="12" fillId="0" borderId="33" xfId="0" applyFont="1" applyBorder="1" applyAlignment="1">
      <alignment horizontal="center" vertical="top" wrapText="1"/>
    </xf>
    <xf numFmtId="0" fontId="12" fillId="0" borderId="0" xfId="0" applyFont="1" applyAlignment="1">
      <alignment horizontal="center" vertical="top" wrapText="1"/>
    </xf>
    <xf numFmtId="0" fontId="10" fillId="2" borderId="35" xfId="0" applyFont="1" applyFill="1" applyBorder="1" applyAlignment="1">
      <alignment horizontal="center" vertical="top" wrapText="1"/>
    </xf>
    <xf numFmtId="0" fontId="10" fillId="2" borderId="34" xfId="0" applyFont="1" applyFill="1" applyBorder="1" applyAlignment="1">
      <alignment horizontal="center" vertical="top" wrapText="1"/>
    </xf>
    <xf numFmtId="0" fontId="20" fillId="0" borderId="0" xfId="0" applyFont="1" applyAlignment="1">
      <alignment horizontal="left" wrapText="1"/>
    </xf>
    <xf numFmtId="0" fontId="15" fillId="0" borderId="0" xfId="0" applyFont="1" applyAlignment="1">
      <alignment horizontal="center" wrapText="1"/>
    </xf>
    <xf numFmtId="0" fontId="10" fillId="0" borderId="12" xfId="0" applyFont="1" applyBorder="1" applyAlignment="1">
      <alignment horizontal="center" vertical="center" wrapText="1"/>
    </xf>
    <xf numFmtId="0" fontId="31" fillId="0" borderId="0" xfId="0" applyFont="1" applyAlignment="1">
      <alignment horizontal="left" vertical="center" wrapText="1"/>
    </xf>
    <xf numFmtId="0" fontId="0" fillId="0" borderId="0" xfId="0" applyAlignment="1">
      <alignment horizontal="center"/>
    </xf>
    <xf numFmtId="0" fontId="4" fillId="0" borderId="15" xfId="0" applyFont="1" applyBorder="1" applyAlignment="1">
      <alignment horizontal="center"/>
    </xf>
    <xf numFmtId="0" fontId="0" fillId="0" borderId="15" xfId="0" applyBorder="1" applyAlignment="1">
      <alignment horizontal="center"/>
    </xf>
    <xf numFmtId="0" fontId="0" fillId="0" borderId="16" xfId="0" applyBorder="1" applyAlignment="1">
      <alignment horizontal="center"/>
    </xf>
    <xf numFmtId="0" fontId="4" fillId="0" borderId="16" xfId="0" applyFont="1" applyBorder="1" applyAlignment="1">
      <alignment horizontal="center"/>
    </xf>
    <xf numFmtId="49" fontId="6" fillId="2" borderId="4" xfId="0" applyNumberFormat="1" applyFont="1" applyFill="1" applyBorder="1" applyAlignment="1" applyProtection="1">
      <alignment horizontal="center" vertical="center" wrapText="1"/>
      <protection locked="0"/>
    </xf>
  </cellXfs>
  <cellStyles count="142">
    <cellStyle name="Comma" xfId="16" builtinId="3"/>
    <cellStyle name="Currency" xfId="1" builtinId="4"/>
    <cellStyle name="Followed Hyperlink" xfId="3" builtinId="9" hidden="1"/>
    <cellStyle name="Followed Hyperlink" xfId="5" builtinId="9" hidden="1"/>
    <cellStyle name="Followed Hyperlink" xfId="7" builtinId="9" hidden="1"/>
    <cellStyle name="Followed Hyperlink" xfId="9" builtinId="9" hidden="1"/>
    <cellStyle name="Followed Hyperlink" xfId="11" builtinId="9" hidden="1"/>
    <cellStyle name="Followed Hyperlink" xfId="13" builtinId="9" hidden="1"/>
    <cellStyle name="Followed Hyperlink" xfId="15"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Followed Hyperlink" xfId="30" builtinId="9" hidden="1"/>
    <cellStyle name="Followed Hyperlink" xfId="32" builtinId="9" hidden="1"/>
    <cellStyle name="Followed Hyperlink" xfId="34" builtinId="9" hidden="1"/>
    <cellStyle name="Followed Hyperlink" xfId="36" builtinId="9" hidden="1"/>
    <cellStyle name="Followed Hyperlink" xfId="38" builtinId="9" hidden="1"/>
    <cellStyle name="Followed Hyperlink" xfId="40" builtinId="9" hidden="1"/>
    <cellStyle name="Followed Hyperlink" xfId="42" builtinId="9" hidden="1"/>
    <cellStyle name="Followed Hyperlink" xfId="44" builtinId="9" hidden="1"/>
    <cellStyle name="Followed Hyperlink" xfId="46" builtinId="9" hidden="1"/>
    <cellStyle name="Followed Hyperlink" xfId="48" builtinId="9" hidden="1"/>
    <cellStyle name="Followed Hyperlink" xfId="50" builtinId="9" hidden="1"/>
    <cellStyle name="Followed Hyperlink" xfId="52" builtinId="9" hidden="1"/>
    <cellStyle name="Followed Hyperlink" xfId="54" builtinId="9" hidden="1"/>
    <cellStyle name="Followed Hyperlink" xfId="56" builtinId="9" hidden="1"/>
    <cellStyle name="Followed Hyperlink" xfId="58" builtinId="9" hidden="1"/>
    <cellStyle name="Followed Hyperlink" xfId="60" builtinId="9" hidden="1"/>
    <cellStyle name="Followed Hyperlink" xfId="62" builtinId="9" hidden="1"/>
    <cellStyle name="Followed Hyperlink" xfId="64" builtinId="9" hidden="1"/>
    <cellStyle name="Followed Hyperlink" xfId="66" builtinId="9" hidden="1"/>
    <cellStyle name="Followed Hyperlink" xfId="68" builtinId="9" hidden="1"/>
    <cellStyle name="Followed Hyperlink" xfId="70" builtinId="9" hidden="1"/>
    <cellStyle name="Followed Hyperlink" xfId="72" builtinId="9" hidden="1"/>
    <cellStyle name="Followed Hyperlink" xfId="74" builtinId="9" hidden="1"/>
    <cellStyle name="Followed Hyperlink" xfId="76" builtinId="9" hidden="1"/>
    <cellStyle name="Followed Hyperlink" xfId="78" builtinId="9" hidden="1"/>
    <cellStyle name="Followed Hyperlink" xfId="80" builtinId="9" hidden="1"/>
    <cellStyle name="Followed Hyperlink" xfId="82" builtinId="9" hidden="1"/>
    <cellStyle name="Followed Hyperlink" xfId="84" builtinId="9" hidden="1"/>
    <cellStyle name="Followed Hyperlink" xfId="86" builtinId="9" hidden="1"/>
    <cellStyle name="Followed Hyperlink" xfId="88" builtinId="9" hidden="1"/>
    <cellStyle name="Followed Hyperlink" xfId="90" builtinId="9" hidden="1"/>
    <cellStyle name="Followed Hyperlink" xfId="92" builtinId="9" hidden="1"/>
    <cellStyle name="Followed Hyperlink" xfId="94" builtinId="9" hidden="1"/>
    <cellStyle name="Followed Hyperlink" xfId="96" builtinId="9" hidden="1"/>
    <cellStyle name="Followed Hyperlink" xfId="98" builtinId="9" hidden="1"/>
    <cellStyle name="Followed Hyperlink" xfId="100" builtinId="9" hidden="1"/>
    <cellStyle name="Followed Hyperlink" xfId="102" builtinId="9" hidden="1"/>
    <cellStyle name="Followed Hyperlink" xfId="104" builtinId="9" hidden="1"/>
    <cellStyle name="Followed Hyperlink" xfId="106" builtinId="9" hidden="1"/>
    <cellStyle name="Followed Hyperlink" xfId="108" builtinId="9" hidden="1"/>
    <cellStyle name="Followed Hyperlink" xfId="110" builtinId="9" hidden="1"/>
    <cellStyle name="Followed Hyperlink" xfId="112" builtinId="9" hidden="1"/>
    <cellStyle name="Followed Hyperlink" xfId="114" builtinId="9" hidden="1"/>
    <cellStyle name="Followed Hyperlink" xfId="116" builtinId="9" hidden="1"/>
    <cellStyle name="Followed Hyperlink" xfId="118" builtinId="9" hidden="1"/>
    <cellStyle name="Followed Hyperlink" xfId="120" builtinId="9" hidden="1"/>
    <cellStyle name="Followed Hyperlink" xfId="122" builtinId="9" hidden="1"/>
    <cellStyle name="Followed Hyperlink" xfId="124" builtinId="9" hidden="1"/>
    <cellStyle name="Followed Hyperlink" xfId="126" builtinId="9" hidden="1"/>
    <cellStyle name="Followed Hyperlink" xfId="128" builtinId="9" hidden="1"/>
    <cellStyle name="Followed Hyperlink" xfId="130" builtinId="9" hidden="1"/>
    <cellStyle name="Followed Hyperlink" xfId="132" builtinId="9" hidden="1"/>
    <cellStyle name="Followed Hyperlink" xfId="134" builtinId="9" hidden="1"/>
    <cellStyle name="Followed Hyperlink" xfId="136" builtinId="9" hidden="1"/>
    <cellStyle name="Followed Hyperlink" xfId="138" builtinId="9" hidden="1"/>
    <cellStyle name="Followed Hyperlink" xfId="140" builtinId="9" hidden="1"/>
    <cellStyle name="Hyperlink" xfId="2" builtinId="8" hidden="1"/>
    <cellStyle name="Hyperlink" xfId="4" builtinId="8" hidden="1"/>
    <cellStyle name="Hyperlink" xfId="6" builtinId="8" hidden="1"/>
    <cellStyle name="Hyperlink" xfId="8" builtinId="8" hidden="1"/>
    <cellStyle name="Hyperlink" xfId="10" builtinId="8" hidden="1"/>
    <cellStyle name="Hyperlink" xfId="12" builtinId="8" hidden="1"/>
    <cellStyle name="Hyperlink" xfId="14"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3" builtinId="8" hidden="1"/>
    <cellStyle name="Hyperlink" xfId="35" builtinId="8" hidden="1"/>
    <cellStyle name="Hyperlink" xfId="37" builtinId="8" hidden="1"/>
    <cellStyle name="Hyperlink" xfId="39" builtinId="8" hidden="1"/>
    <cellStyle name="Hyperlink" xfId="41" builtinId="8" hidden="1"/>
    <cellStyle name="Hyperlink" xfId="43" builtinId="8" hidden="1"/>
    <cellStyle name="Hyperlink" xfId="45" builtinId="8" hidden="1"/>
    <cellStyle name="Hyperlink" xfId="47" builtinId="8" hidden="1"/>
    <cellStyle name="Hyperlink" xfId="49" builtinId="8" hidden="1"/>
    <cellStyle name="Hyperlink" xfId="51" builtinId="8" hidden="1"/>
    <cellStyle name="Hyperlink" xfId="53" builtinId="8" hidden="1"/>
    <cellStyle name="Hyperlink" xfId="55" builtinId="8" hidden="1"/>
    <cellStyle name="Hyperlink" xfId="57" builtinId="8" hidden="1"/>
    <cellStyle name="Hyperlink" xfId="59" builtinId="8" hidden="1"/>
    <cellStyle name="Hyperlink" xfId="61" builtinId="8" hidden="1"/>
    <cellStyle name="Hyperlink" xfId="63" builtinId="8" hidden="1"/>
    <cellStyle name="Hyperlink" xfId="65" builtinId="8" hidden="1"/>
    <cellStyle name="Hyperlink" xfId="67" builtinId="8" hidden="1"/>
    <cellStyle name="Hyperlink" xfId="69" builtinId="8" hidden="1"/>
    <cellStyle name="Hyperlink" xfId="71" builtinId="8" hidden="1"/>
    <cellStyle name="Hyperlink" xfId="73" builtinId="8" hidden="1"/>
    <cellStyle name="Hyperlink" xfId="75" builtinId="8" hidden="1"/>
    <cellStyle name="Hyperlink" xfId="77" builtinId="8" hidden="1"/>
    <cellStyle name="Hyperlink" xfId="79" builtinId="8" hidden="1"/>
    <cellStyle name="Hyperlink" xfId="81" builtinId="8" hidden="1"/>
    <cellStyle name="Hyperlink" xfId="83" builtinId="8" hidden="1"/>
    <cellStyle name="Hyperlink" xfId="85" builtinId="8" hidden="1"/>
    <cellStyle name="Hyperlink" xfId="87" builtinId="8" hidden="1"/>
    <cellStyle name="Hyperlink" xfId="89" builtinId="8" hidden="1"/>
    <cellStyle name="Hyperlink" xfId="91" builtinId="8" hidden="1"/>
    <cellStyle name="Hyperlink" xfId="93" builtinId="8" hidden="1"/>
    <cellStyle name="Hyperlink" xfId="95" builtinId="8" hidden="1"/>
    <cellStyle name="Hyperlink" xfId="97" builtinId="8" hidden="1"/>
    <cellStyle name="Hyperlink" xfId="99" builtinId="8" hidden="1"/>
    <cellStyle name="Hyperlink" xfId="101" builtinId="8" hidden="1"/>
    <cellStyle name="Hyperlink" xfId="103" builtinId="8" hidden="1"/>
    <cellStyle name="Hyperlink" xfId="105" builtinId="8" hidden="1"/>
    <cellStyle name="Hyperlink" xfId="107" builtinId="8" hidden="1"/>
    <cellStyle name="Hyperlink" xfId="109" builtinId="8" hidden="1"/>
    <cellStyle name="Hyperlink" xfId="111" builtinId="8" hidden="1"/>
    <cellStyle name="Hyperlink" xfId="113" builtinId="8" hidden="1"/>
    <cellStyle name="Hyperlink" xfId="115" builtinId="8" hidden="1"/>
    <cellStyle name="Hyperlink" xfId="117" builtinId="8" hidden="1"/>
    <cellStyle name="Hyperlink" xfId="119" builtinId="8" hidden="1"/>
    <cellStyle name="Hyperlink" xfId="121" builtinId="8" hidden="1"/>
    <cellStyle name="Hyperlink" xfId="123" builtinId="8" hidden="1"/>
    <cellStyle name="Hyperlink" xfId="125" builtinId="8" hidden="1"/>
    <cellStyle name="Hyperlink" xfId="127" builtinId="8" hidden="1"/>
    <cellStyle name="Hyperlink" xfId="129" builtinId="8" hidden="1"/>
    <cellStyle name="Hyperlink" xfId="131" builtinId="8" hidden="1"/>
    <cellStyle name="Hyperlink" xfId="133" builtinId="8" hidden="1"/>
    <cellStyle name="Hyperlink" xfId="135" builtinId="8" hidden="1"/>
    <cellStyle name="Hyperlink" xfId="137" builtinId="8" hidden="1"/>
    <cellStyle name="Hyperlink" xfId="139" builtinId="8" hidden="1"/>
    <cellStyle name="Normal" xfId="0" builtinId="0"/>
    <cellStyle name="Normal 2" xfId="141" xr:uid="{00000000-0005-0000-0000-00008D000000}"/>
  </cellStyles>
  <dxfs count="15">
    <dxf>
      <font>
        <condense val="0"/>
        <extend val="0"/>
        <color rgb="FF9C0006"/>
      </font>
      <fill>
        <patternFill>
          <bgColor rgb="FFFFC7CE"/>
        </patternFill>
      </fill>
    </dxf>
    <dxf>
      <font>
        <condense val="0"/>
        <extend val="0"/>
        <color rgb="FF9C6500"/>
      </font>
      <fill>
        <patternFill>
          <bgColor rgb="FFFFEB9C"/>
        </patternFill>
      </fill>
    </dxf>
    <dxf>
      <font>
        <condense val="0"/>
        <extend val="0"/>
        <color rgb="FF006100"/>
      </font>
      <fill>
        <patternFill>
          <bgColor rgb="FFC6EFCE"/>
        </patternFill>
      </fill>
    </dxf>
    <dxf>
      <font>
        <condense val="0"/>
        <extend val="0"/>
        <color rgb="FF9C0006"/>
      </font>
      <fill>
        <patternFill>
          <bgColor rgb="FFFFC7CE"/>
        </patternFill>
      </fill>
    </dxf>
    <dxf>
      <font>
        <condense val="0"/>
        <extend val="0"/>
        <color rgb="FF9C6500"/>
      </font>
      <fill>
        <patternFill>
          <bgColor rgb="FFFFEB9C"/>
        </patternFill>
      </fill>
    </dxf>
    <dxf>
      <font>
        <condense val="0"/>
        <extend val="0"/>
        <color rgb="FF006100"/>
      </font>
      <fill>
        <patternFill>
          <bgColor rgb="FFC6EFCE"/>
        </patternFill>
      </fill>
    </dxf>
    <dxf>
      <font>
        <condense val="0"/>
        <extend val="0"/>
        <color rgb="FF9C0006"/>
      </font>
      <fill>
        <patternFill>
          <bgColor rgb="FFFFC7CE"/>
        </patternFill>
      </fill>
    </dxf>
    <dxf>
      <font>
        <condense val="0"/>
        <extend val="0"/>
        <color rgb="FF9C6500"/>
      </font>
      <fill>
        <patternFill>
          <bgColor rgb="FFFFEB9C"/>
        </patternFill>
      </fill>
    </dxf>
    <dxf>
      <font>
        <condense val="0"/>
        <extend val="0"/>
        <color rgb="FF006100"/>
      </font>
      <fill>
        <patternFill>
          <bgColor rgb="FFC6EFCE"/>
        </patternFill>
      </fill>
    </dxf>
    <dxf>
      <font>
        <condense val="0"/>
        <extend val="0"/>
        <color rgb="FF9C0006"/>
      </font>
      <fill>
        <patternFill>
          <bgColor rgb="FFFFC7CE"/>
        </patternFill>
      </fill>
    </dxf>
    <dxf>
      <font>
        <condense val="0"/>
        <extend val="0"/>
        <color rgb="FF9C6500"/>
      </font>
      <fill>
        <patternFill>
          <bgColor rgb="FFFFEB9C"/>
        </patternFill>
      </fill>
    </dxf>
    <dxf>
      <font>
        <condense val="0"/>
        <extend val="0"/>
        <color rgb="FF006100"/>
      </font>
      <fill>
        <patternFill>
          <bgColor rgb="FFC6EFCE"/>
        </patternFill>
      </fill>
    </dxf>
    <dxf>
      <font>
        <condense val="0"/>
        <extend val="0"/>
        <color rgb="FF9C0006"/>
      </font>
      <fill>
        <patternFill>
          <bgColor rgb="FFFFC7CE"/>
        </patternFill>
      </fill>
    </dxf>
    <dxf>
      <font>
        <condense val="0"/>
        <extend val="0"/>
        <color rgb="FF9C6500"/>
      </font>
      <fill>
        <patternFill>
          <bgColor rgb="FFFFEB9C"/>
        </patternFill>
      </fill>
    </dxf>
    <dxf>
      <font>
        <condense val="0"/>
        <extend val="0"/>
        <color rgb="FF006100"/>
      </font>
      <fill>
        <patternFill>
          <bgColor rgb="FFC6EF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A64"/>
  <sheetViews>
    <sheetView zoomScale="125" zoomScaleNormal="125" zoomScalePageLayoutView="125" workbookViewId="0">
      <selection activeCell="A41" sqref="A41"/>
    </sheetView>
  </sheetViews>
  <sheetFormatPr defaultColWidth="11.44140625" defaultRowHeight="13.2" x14ac:dyDescent="0.25"/>
  <cols>
    <col min="1" max="1" width="119.88671875" style="15" customWidth="1"/>
  </cols>
  <sheetData>
    <row r="1" spans="1:1" x14ac:dyDescent="0.25">
      <c r="A1" s="15" t="s">
        <v>212</v>
      </c>
    </row>
    <row r="2" spans="1:1" x14ac:dyDescent="0.25">
      <c r="A2" s="94" t="s">
        <v>214</v>
      </c>
    </row>
    <row r="3" spans="1:1" x14ac:dyDescent="0.25">
      <c r="A3" s="241" t="s">
        <v>221</v>
      </c>
    </row>
    <row r="4" spans="1:1" x14ac:dyDescent="0.25">
      <c r="A4" s="234" t="s">
        <v>216</v>
      </c>
    </row>
    <row r="5" spans="1:1" x14ac:dyDescent="0.25">
      <c r="A5" s="15" t="s">
        <v>215</v>
      </c>
    </row>
    <row r="6" spans="1:1" x14ac:dyDescent="0.25">
      <c r="A6" s="15" t="s">
        <v>257</v>
      </c>
    </row>
    <row r="9" spans="1:1" x14ac:dyDescent="0.25">
      <c r="A9" s="250" t="s">
        <v>222</v>
      </c>
    </row>
    <row r="10" spans="1:1" ht="26.4" x14ac:dyDescent="0.25">
      <c r="A10" s="239" t="s">
        <v>213</v>
      </c>
    </row>
    <row r="11" spans="1:1" ht="26.4" x14ac:dyDescent="0.25">
      <c r="A11" s="240" t="s">
        <v>218</v>
      </c>
    </row>
    <row r="12" spans="1:1" ht="26.4" x14ac:dyDescent="0.25">
      <c r="A12" s="240" t="s">
        <v>227</v>
      </c>
    </row>
    <row r="13" spans="1:1" ht="26.4" x14ac:dyDescent="0.25">
      <c r="A13" s="240" t="s">
        <v>258</v>
      </c>
    </row>
    <row r="14" spans="1:1" ht="26.4" x14ac:dyDescent="0.25">
      <c r="A14" s="240" t="s">
        <v>259</v>
      </c>
    </row>
    <row r="15" spans="1:1" x14ac:dyDescent="0.25">
      <c r="A15" s="240" t="s">
        <v>220</v>
      </c>
    </row>
    <row r="16" spans="1:1" ht="39.6" x14ac:dyDescent="0.25">
      <c r="A16" s="240" t="s">
        <v>219</v>
      </c>
    </row>
    <row r="18" spans="1:1" ht="12.9" customHeight="1" x14ac:dyDescent="0.25">
      <c r="A18" s="252" t="s">
        <v>226</v>
      </c>
    </row>
    <row r="19" spans="1:1" x14ac:dyDescent="0.25">
      <c r="A19" s="15" t="s">
        <v>228</v>
      </c>
    </row>
    <row r="20" spans="1:1" x14ac:dyDescent="0.25">
      <c r="A20" s="15" t="s">
        <v>260</v>
      </c>
    </row>
    <row r="21" spans="1:1" x14ac:dyDescent="0.25">
      <c r="A21" s="15" t="s">
        <v>229</v>
      </c>
    </row>
    <row r="22" spans="1:1" x14ac:dyDescent="0.25">
      <c r="A22" s="15" t="s">
        <v>230</v>
      </c>
    </row>
    <row r="23" spans="1:1" ht="26.4" x14ac:dyDescent="0.25">
      <c r="A23" s="15" t="s">
        <v>265</v>
      </c>
    </row>
    <row r="25" spans="1:1" x14ac:dyDescent="0.25">
      <c r="A25" s="280" t="s">
        <v>165</v>
      </c>
    </row>
    <row r="26" spans="1:1" ht="26.4" x14ac:dyDescent="0.25">
      <c r="A26" s="251" t="s">
        <v>234</v>
      </c>
    </row>
    <row r="27" spans="1:1" ht="26.4" x14ac:dyDescent="0.25">
      <c r="A27" s="15" t="s">
        <v>235</v>
      </c>
    </row>
    <row r="28" spans="1:1" ht="26.4" x14ac:dyDescent="0.25">
      <c r="A28" s="15" t="s">
        <v>236</v>
      </c>
    </row>
    <row r="29" spans="1:1" x14ac:dyDescent="0.25">
      <c r="A29" s="15" t="s">
        <v>237</v>
      </c>
    </row>
    <row r="30" spans="1:1" ht="26.4" x14ac:dyDescent="0.25">
      <c r="A30" s="15" t="s">
        <v>238</v>
      </c>
    </row>
    <row r="32" spans="1:1" x14ac:dyDescent="0.25">
      <c r="A32" s="261" t="s">
        <v>134</v>
      </c>
    </row>
    <row r="33" spans="1:1" x14ac:dyDescent="0.25">
      <c r="A33" s="15" t="s">
        <v>239</v>
      </c>
    </row>
    <row r="34" spans="1:1" x14ac:dyDescent="0.25">
      <c r="A34" s="15" t="s">
        <v>240</v>
      </c>
    </row>
    <row r="35" spans="1:1" x14ac:dyDescent="0.25">
      <c r="A35" s="15" t="s">
        <v>241</v>
      </c>
    </row>
    <row r="37" spans="1:1" x14ac:dyDescent="0.25">
      <c r="A37" s="290" t="s">
        <v>313</v>
      </c>
    </row>
    <row r="38" spans="1:1" x14ac:dyDescent="0.25">
      <c r="A38" s="15" t="s">
        <v>311</v>
      </c>
    </row>
    <row r="39" spans="1:1" x14ac:dyDescent="0.25">
      <c r="A39" s="15" t="s">
        <v>310</v>
      </c>
    </row>
    <row r="40" spans="1:1" x14ac:dyDescent="0.25">
      <c r="A40" s="15" t="s">
        <v>312</v>
      </c>
    </row>
    <row r="41" spans="1:1" x14ac:dyDescent="0.25">
      <c r="A41" s="262" t="s">
        <v>314</v>
      </c>
    </row>
    <row r="42" spans="1:1" ht="26.4" x14ac:dyDescent="0.25">
      <c r="A42" s="15" t="s">
        <v>309</v>
      </c>
    </row>
    <row r="43" spans="1:1" x14ac:dyDescent="0.25">
      <c r="A43" s="15" t="s">
        <v>242</v>
      </c>
    </row>
    <row r="44" spans="1:1" ht="26.4" x14ac:dyDescent="0.25">
      <c r="A44" s="15" t="s">
        <v>243</v>
      </c>
    </row>
    <row r="45" spans="1:1" ht="26.4" x14ac:dyDescent="0.25">
      <c r="A45" s="15" t="s">
        <v>261</v>
      </c>
    </row>
    <row r="47" spans="1:1" x14ac:dyDescent="0.25">
      <c r="A47" s="280" t="s">
        <v>244</v>
      </c>
    </row>
    <row r="48" spans="1:1" ht="26.4" x14ac:dyDescent="0.25">
      <c r="A48" s="15" t="s">
        <v>245</v>
      </c>
    </row>
    <row r="49" spans="1:1" x14ac:dyDescent="0.25">
      <c r="A49" s="15" t="s">
        <v>246</v>
      </c>
    </row>
    <row r="51" spans="1:1" x14ac:dyDescent="0.25">
      <c r="A51" s="265" t="s">
        <v>247</v>
      </c>
    </row>
    <row r="52" spans="1:1" x14ac:dyDescent="0.25">
      <c r="A52" s="15" t="s">
        <v>248</v>
      </c>
    </row>
    <row r="53" spans="1:1" ht="26.4" x14ac:dyDescent="0.25">
      <c r="A53" s="15" t="s">
        <v>249</v>
      </c>
    </row>
    <row r="54" spans="1:1" x14ac:dyDescent="0.25">
      <c r="A54" s="15" t="s">
        <v>250</v>
      </c>
    </row>
    <row r="56" spans="1:1" x14ac:dyDescent="0.25">
      <c r="A56" s="263" t="s">
        <v>251</v>
      </c>
    </row>
    <row r="57" spans="1:1" ht="26.4" x14ac:dyDescent="0.25">
      <c r="A57" s="15" t="s">
        <v>262</v>
      </c>
    </row>
    <row r="59" spans="1:1" x14ac:dyDescent="0.25">
      <c r="A59" s="264" t="s">
        <v>252</v>
      </c>
    </row>
    <row r="60" spans="1:1" x14ac:dyDescent="0.25">
      <c r="A60" s="15" t="s">
        <v>253</v>
      </c>
    </row>
    <row r="61" spans="1:1" ht="26.4" x14ac:dyDescent="0.25">
      <c r="A61" s="15" t="s">
        <v>263</v>
      </c>
    </row>
    <row r="63" spans="1:1" x14ac:dyDescent="0.25">
      <c r="A63" s="264" t="s">
        <v>142</v>
      </c>
    </row>
    <row r="64" spans="1:1" x14ac:dyDescent="0.25">
      <c r="A64" s="15" t="s">
        <v>254</v>
      </c>
    </row>
  </sheetData>
  <pageMargins left="0.75" right="0.75" top="1" bottom="1" header="0.5" footer="0.5"/>
  <pageSetup orientation="landscape" horizontalDpi="0" verticalDpi="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57"/>
    <pageSetUpPr fitToPage="1"/>
  </sheetPr>
  <dimension ref="A1:AD80"/>
  <sheetViews>
    <sheetView tabSelected="1" zoomScale="110" zoomScaleNormal="110" zoomScalePageLayoutView="120" workbookViewId="0">
      <pane xSplit="9" ySplit="5" topLeftCell="P6" activePane="bottomRight" state="frozen"/>
      <selection pane="topRight" activeCell="J1" sqref="J1"/>
      <selection pane="bottomLeft" activeCell="A6" sqref="A6"/>
      <selection pane="bottomRight" activeCell="A15" sqref="A15:A17"/>
    </sheetView>
  </sheetViews>
  <sheetFormatPr defaultColWidth="8.88671875" defaultRowHeight="13.2" x14ac:dyDescent="0.25"/>
  <cols>
    <col min="1" max="1" width="15.6640625" customWidth="1"/>
    <col min="2" max="2" width="15.44140625" customWidth="1"/>
    <col min="3" max="3" width="5.88671875" hidden="1" customWidth="1"/>
    <col min="4" max="4" width="2.6640625" hidden="1" customWidth="1"/>
    <col min="5" max="6" width="9.109375" hidden="1" customWidth="1"/>
    <col min="7" max="7" width="6.44140625" hidden="1" customWidth="1"/>
    <col min="8" max="8" width="9.109375" hidden="1" customWidth="1"/>
    <col min="9" max="9" width="2.6640625" hidden="1" customWidth="1"/>
    <col min="10" max="11" width="7.109375" customWidth="1"/>
    <col min="12" max="12" width="6.88671875" customWidth="1"/>
    <col min="13" max="13" width="9.109375" customWidth="1"/>
    <col min="14" max="14" width="2.6640625" customWidth="1"/>
    <col min="15" max="15" width="6.6640625" customWidth="1"/>
    <col min="16" max="16" width="7.44140625" customWidth="1"/>
    <col min="17" max="17" width="6.44140625" customWidth="1"/>
    <col min="19" max="19" width="2.6640625" customWidth="1"/>
    <col min="20" max="20" width="6.6640625" customWidth="1"/>
    <col min="21" max="21" width="7.44140625" customWidth="1"/>
    <col min="22" max="22" width="6.6640625" customWidth="1"/>
    <col min="23" max="23" width="8.88671875" bestFit="1" customWidth="1"/>
    <col min="24" max="24" width="3.109375" customWidth="1"/>
    <col min="25" max="25" width="8.88671875" customWidth="1"/>
    <col min="26" max="26" width="7.6640625" customWidth="1"/>
    <col min="27" max="27" width="7.44140625" customWidth="1"/>
    <col min="28" max="28" width="8" customWidth="1"/>
    <col min="29" max="29" width="10.6640625" customWidth="1"/>
  </cols>
  <sheetData>
    <row r="1" spans="1:30" s="80" customFormat="1" ht="33" customHeight="1" x14ac:dyDescent="0.25">
      <c r="B1" s="124"/>
      <c r="C1" s="124"/>
      <c r="D1" s="124"/>
      <c r="E1" s="124"/>
      <c r="F1" s="124"/>
      <c r="G1" s="124"/>
      <c r="H1" s="124"/>
      <c r="I1" s="124"/>
      <c r="J1" s="124"/>
      <c r="K1" s="124"/>
      <c r="N1" s="77" t="s">
        <v>122</v>
      </c>
      <c r="O1" s="434"/>
      <c r="P1" s="434"/>
      <c r="Q1" s="434"/>
      <c r="R1" s="434"/>
      <c r="S1" s="434"/>
      <c r="T1" s="77" t="s">
        <v>17</v>
      </c>
      <c r="U1" s="435"/>
      <c r="V1" s="436"/>
      <c r="W1" s="79" t="s">
        <v>123</v>
      </c>
      <c r="X1" s="435"/>
      <c r="Y1" s="436"/>
      <c r="Z1" s="77" t="s">
        <v>125</v>
      </c>
      <c r="AA1" s="434"/>
      <c r="AB1" s="434"/>
      <c r="AC1" s="434"/>
    </row>
    <row r="2" spans="1:30" s="80" customFormat="1" ht="14.25" customHeight="1" x14ac:dyDescent="0.25">
      <c r="A2" s="77"/>
      <c r="D2" s="92"/>
      <c r="H2" s="92"/>
      <c r="I2" s="92"/>
      <c r="J2" s="92"/>
      <c r="K2" s="92"/>
      <c r="L2" s="77"/>
      <c r="M2" s="93"/>
      <c r="N2" s="93"/>
      <c r="O2" s="93"/>
      <c r="P2" s="79"/>
      <c r="Q2" s="93"/>
      <c r="R2" s="92"/>
      <c r="S2" s="79"/>
      <c r="T2" s="77"/>
      <c r="U2" s="92"/>
      <c r="X2" s="77" t="s">
        <v>140</v>
      </c>
      <c r="Y2" s="289">
        <v>75</v>
      </c>
      <c r="Z2" s="92"/>
      <c r="AB2" s="77" t="s">
        <v>141</v>
      </c>
      <c r="AC2" s="289">
        <v>17</v>
      </c>
    </row>
    <row r="3" spans="1:30" x14ac:dyDescent="0.25">
      <c r="A3" t="s">
        <v>217</v>
      </c>
      <c r="B3" s="5"/>
      <c r="C3" s="5"/>
      <c r="K3" s="5"/>
      <c r="L3" s="5"/>
      <c r="M3" s="5"/>
      <c r="N3" s="81" t="s">
        <v>126</v>
      </c>
      <c r="O3" s="67" t="s">
        <v>139</v>
      </c>
      <c r="P3" s="5"/>
      <c r="Q3" s="5"/>
      <c r="R3" s="5"/>
      <c r="S3" s="5"/>
      <c r="T3" s="5"/>
      <c r="U3" s="5"/>
      <c r="V3" s="5"/>
      <c r="W3" s="5"/>
      <c r="X3" s="5"/>
      <c r="Y3" s="5"/>
      <c r="Z3" s="5"/>
      <c r="AA3" s="5"/>
      <c r="AB3" s="5"/>
      <c r="AC3" s="291" t="s">
        <v>288</v>
      </c>
    </row>
    <row r="4" spans="1:30" x14ac:dyDescent="0.25">
      <c r="A4" s="2" t="s">
        <v>8</v>
      </c>
      <c r="B4" s="54" t="s">
        <v>129</v>
      </c>
      <c r="C4" s="2" t="s">
        <v>127</v>
      </c>
      <c r="D4" s="431" t="s">
        <v>114</v>
      </c>
      <c r="E4" s="431"/>
      <c r="F4" s="431"/>
      <c r="G4" s="5"/>
      <c r="H4" s="6"/>
      <c r="I4" s="382"/>
      <c r="J4" s="382" t="s">
        <v>332</v>
      </c>
      <c r="K4" s="382"/>
      <c r="L4" s="5"/>
      <c r="M4" s="6"/>
      <c r="N4" s="432" t="s">
        <v>187</v>
      </c>
      <c r="O4" s="431"/>
      <c r="P4" s="431"/>
      <c r="Q4" s="5"/>
      <c r="R4" s="6"/>
      <c r="T4" s="432" t="s">
        <v>0</v>
      </c>
      <c r="U4" s="431"/>
      <c r="V4" s="431"/>
      <c r="W4" s="6"/>
      <c r="X4" s="432" t="s">
        <v>1</v>
      </c>
      <c r="Y4" s="431"/>
      <c r="Z4" s="431"/>
      <c r="AA4" s="5"/>
      <c r="AB4" s="5"/>
      <c r="AC4" s="84"/>
    </row>
    <row r="5" spans="1:30" x14ac:dyDescent="0.25">
      <c r="A5" s="5"/>
      <c r="B5" s="6"/>
      <c r="C5" s="2" t="s">
        <v>128</v>
      </c>
      <c r="D5" s="5"/>
      <c r="E5" s="5" t="s">
        <v>2</v>
      </c>
      <c r="F5" s="5" t="s">
        <v>3</v>
      </c>
      <c r="G5" s="5" t="s">
        <v>4</v>
      </c>
      <c r="H5" s="6" t="s">
        <v>5</v>
      </c>
      <c r="I5" s="5"/>
      <c r="J5" s="5" t="s">
        <v>2</v>
      </c>
      <c r="K5" s="5" t="s">
        <v>3</v>
      </c>
      <c r="L5" s="5" t="s">
        <v>4</v>
      </c>
      <c r="M5" s="6" t="s">
        <v>5</v>
      </c>
      <c r="N5" s="5"/>
      <c r="O5" s="5" t="s">
        <v>2</v>
      </c>
      <c r="P5" s="5" t="s">
        <v>3</v>
      </c>
      <c r="Q5" s="5" t="s">
        <v>4</v>
      </c>
      <c r="R5" s="6" t="s">
        <v>5</v>
      </c>
      <c r="S5" s="5"/>
      <c r="T5" s="59" t="s">
        <v>2</v>
      </c>
      <c r="U5" s="59" t="s">
        <v>3</v>
      </c>
      <c r="V5" s="59" t="s">
        <v>4</v>
      </c>
      <c r="W5" s="68" t="s">
        <v>5</v>
      </c>
      <c r="X5" s="59"/>
      <c r="Y5" s="59" t="s">
        <v>2</v>
      </c>
      <c r="Z5" s="59" t="s">
        <v>3</v>
      </c>
      <c r="AA5" s="59" t="s">
        <v>4</v>
      </c>
      <c r="AB5" s="59" t="s">
        <v>5</v>
      </c>
      <c r="AC5" s="85" t="s">
        <v>6</v>
      </c>
    </row>
    <row r="6" spans="1:30" s="4" customFormat="1" x14ac:dyDescent="0.25">
      <c r="A6" s="419" t="s">
        <v>351</v>
      </c>
      <c r="B6" s="427" t="s">
        <v>9</v>
      </c>
      <c r="C6" s="428"/>
      <c r="D6" s="281"/>
      <c r="E6" s="282"/>
      <c r="F6" s="283"/>
      <c r="G6" s="60">
        <f>(F6-E6)*24</f>
        <v>0</v>
      </c>
      <c r="H6" s="61"/>
      <c r="I6" s="376"/>
      <c r="J6" s="282"/>
      <c r="K6" s="283"/>
      <c r="L6" s="60">
        <f t="shared" ref="L6:L29" si="0">(K6-J6)*24</f>
        <v>0</v>
      </c>
      <c r="M6" s="61"/>
      <c r="N6" s="376"/>
      <c r="O6" s="282"/>
      <c r="P6" s="283"/>
      <c r="Q6" s="60">
        <f t="shared" ref="Q6:Q11" si="1">(P6-O6)*24</f>
        <v>0</v>
      </c>
      <c r="R6" s="61"/>
      <c r="S6" s="376"/>
      <c r="T6" s="282">
        <v>0.29166666666666669</v>
      </c>
      <c r="U6" s="283">
        <v>0.72916666666666663</v>
      </c>
      <c r="V6" s="60">
        <f t="shared" ref="V6:V11" si="2">(U6-T6)*24</f>
        <v>10.499999999999998</v>
      </c>
      <c r="W6" s="61"/>
      <c r="X6" s="376"/>
      <c r="Y6" s="282"/>
      <c r="Z6" s="283"/>
      <c r="AA6" s="60">
        <f t="shared" ref="AA6:AA32" si="3">(Z6-Y6)*24</f>
        <v>0</v>
      </c>
      <c r="AB6" s="61"/>
      <c r="AC6" s="63"/>
    </row>
    <row r="7" spans="1:30" s="4" customFormat="1" x14ac:dyDescent="0.25">
      <c r="A7" s="433"/>
      <c r="B7" s="423"/>
      <c r="C7" s="429"/>
      <c r="D7" s="281"/>
      <c r="E7" s="284"/>
      <c r="F7" s="285"/>
      <c r="G7" s="8">
        <f>(F7-E7)*24</f>
        <v>0</v>
      </c>
      <c r="H7" s="213"/>
      <c r="I7" s="378"/>
      <c r="J7" s="284"/>
      <c r="K7" s="285"/>
      <c r="L7" s="8">
        <f t="shared" si="0"/>
        <v>0</v>
      </c>
      <c r="M7" s="213"/>
      <c r="N7" s="376"/>
      <c r="O7" s="284"/>
      <c r="P7" s="285"/>
      <c r="Q7" s="8">
        <f t="shared" si="1"/>
        <v>0</v>
      </c>
      <c r="R7" s="213"/>
      <c r="S7" s="376"/>
      <c r="T7" s="284"/>
      <c r="U7" s="285"/>
      <c r="V7" s="8">
        <f t="shared" si="2"/>
        <v>0</v>
      </c>
      <c r="W7" s="213"/>
      <c r="X7" s="376"/>
      <c r="Y7" s="292"/>
      <c r="Z7" s="293"/>
      <c r="AA7" s="8">
        <f t="shared" si="3"/>
        <v>0</v>
      </c>
      <c r="AB7" s="213"/>
      <c r="AC7" s="214"/>
    </row>
    <row r="8" spans="1:30" s="4" customFormat="1" x14ac:dyDescent="0.25">
      <c r="A8" s="433"/>
      <c r="B8" s="424"/>
      <c r="C8" s="430"/>
      <c r="D8" s="281"/>
      <c r="E8" s="286"/>
      <c r="F8" s="287"/>
      <c r="G8" s="56">
        <f>(F8-E8)*24</f>
        <v>0</v>
      </c>
      <c r="H8" s="57">
        <f>(G6*$AC$2)+(G7*$AC$2)+(G8*$AC$2)+(IF(SUM(G6:G8)=0,0,$Y$2))</f>
        <v>0</v>
      </c>
      <c r="I8" s="376"/>
      <c r="J8" s="286"/>
      <c r="K8" s="287"/>
      <c r="L8" s="56">
        <f t="shared" si="0"/>
        <v>0</v>
      </c>
      <c r="M8" s="57">
        <f>(L6*$AC$2)+(L7*$AC$2)+(L8*$AC$2)+(IF(SUM(L6:L8)=0,0,$Y$2))</f>
        <v>0</v>
      </c>
      <c r="N8" s="376"/>
      <c r="O8" s="286"/>
      <c r="P8" s="287"/>
      <c r="Q8" s="56">
        <f t="shared" si="1"/>
        <v>0</v>
      </c>
      <c r="R8" s="57">
        <f>(Q6*$AC$2)+(Q7*$AC$2)+(Q8*$AC$2)+(IF(SUM(Q6:Q8)=0,0,$Y$2))</f>
        <v>0</v>
      </c>
      <c r="S8" s="376"/>
      <c r="T8" s="286"/>
      <c r="U8" s="287"/>
      <c r="V8" s="56">
        <f t="shared" si="2"/>
        <v>0</v>
      </c>
      <c r="W8" s="57">
        <f>(V6*$AC$2)+(V7*$AC$2)+(V8*$AC$2)+(IF(SUM(V6:V8)=0,0,$Y$2))</f>
        <v>253.49999999999997</v>
      </c>
      <c r="X8" s="376"/>
      <c r="Y8" s="399"/>
      <c r="Z8" s="400"/>
      <c r="AA8" s="56">
        <f t="shared" si="3"/>
        <v>0</v>
      </c>
      <c r="AB8" s="57">
        <f>(AA6*$AC$2)+(AA7*$AC$2)+(AA8*$AC$2)+(IF(SUM(AA6:AA8)=0,0,$Y$2))</f>
        <v>0</v>
      </c>
      <c r="AC8" s="62">
        <f>SUM(H8,M8,R8,W8,AB8)</f>
        <v>253.49999999999997</v>
      </c>
    </row>
    <row r="9" spans="1:30" x14ac:dyDescent="0.25">
      <c r="A9" s="649" t="s">
        <v>350</v>
      </c>
      <c r="B9" s="427" t="s">
        <v>69</v>
      </c>
      <c r="C9" s="428"/>
      <c r="D9" s="281"/>
      <c r="E9" s="282"/>
      <c r="F9" s="283"/>
      <c r="G9" s="60">
        <f>(F9-E9)*24</f>
        <v>0</v>
      </c>
      <c r="H9" s="61"/>
      <c r="I9" s="376"/>
      <c r="J9" s="282"/>
      <c r="K9" s="283"/>
      <c r="L9" s="60">
        <f t="shared" si="0"/>
        <v>0</v>
      </c>
      <c r="M9" s="61"/>
      <c r="N9" s="376"/>
      <c r="O9" s="282"/>
      <c r="P9" s="283"/>
      <c r="Q9" s="60">
        <f t="shared" si="1"/>
        <v>0</v>
      </c>
      <c r="R9" s="61"/>
      <c r="S9" s="376"/>
      <c r="T9" s="282">
        <v>0.33333333333333331</v>
      </c>
      <c r="U9" s="283">
        <v>0.72916666666666663</v>
      </c>
      <c r="V9" s="60">
        <f t="shared" si="2"/>
        <v>9.5</v>
      </c>
      <c r="W9" s="61"/>
      <c r="X9" s="376"/>
      <c r="Y9" s="401"/>
      <c r="Z9" s="402"/>
      <c r="AA9" s="60">
        <f t="shared" si="3"/>
        <v>0</v>
      </c>
      <c r="AB9" s="61"/>
      <c r="AC9" s="63"/>
    </row>
    <row r="10" spans="1:30" x14ac:dyDescent="0.25">
      <c r="A10" s="433"/>
      <c r="B10" s="423"/>
      <c r="C10" s="429"/>
      <c r="D10" s="281"/>
      <c r="E10" s="284"/>
      <c r="F10" s="285"/>
      <c r="G10" s="8">
        <f>(F10-E10)*24</f>
        <v>0</v>
      </c>
      <c r="H10" s="213"/>
      <c r="I10" s="378"/>
      <c r="J10" s="284"/>
      <c r="K10" s="285"/>
      <c r="L10" s="8">
        <f t="shared" si="0"/>
        <v>0</v>
      </c>
      <c r="M10" s="213"/>
      <c r="N10" s="376"/>
      <c r="O10" s="284"/>
      <c r="P10" s="285"/>
      <c r="Q10" s="8">
        <f t="shared" si="1"/>
        <v>0</v>
      </c>
      <c r="R10" s="213"/>
      <c r="S10" s="376"/>
      <c r="T10" s="284"/>
      <c r="U10" s="285"/>
      <c r="V10" s="8">
        <f t="shared" si="2"/>
        <v>0</v>
      </c>
      <c r="W10" s="213"/>
      <c r="X10" s="376"/>
      <c r="Y10" s="292"/>
      <c r="Z10" s="293"/>
      <c r="AA10" s="8">
        <f t="shared" si="3"/>
        <v>0</v>
      </c>
      <c r="AB10" s="213"/>
      <c r="AC10" s="214"/>
    </row>
    <row r="11" spans="1:30" x14ac:dyDescent="0.25">
      <c r="A11" s="433"/>
      <c r="B11" s="424"/>
      <c r="C11" s="430"/>
      <c r="D11" s="281"/>
      <c r="E11" s="286"/>
      <c r="F11" s="287"/>
      <c r="G11" s="56">
        <f t="shared" ref="G11:G29" si="4">(F11-E11)*24</f>
        <v>0</v>
      </c>
      <c r="H11" s="57">
        <f>(G9*$AC$2)+(G10*$AC$2)+(G11*$AC$2)+(IF(SUM(G9:G11)=0,0,$Y$2))</f>
        <v>0</v>
      </c>
      <c r="I11" s="376"/>
      <c r="J11" s="286"/>
      <c r="K11" s="287"/>
      <c r="L11" s="56">
        <f t="shared" si="0"/>
        <v>0</v>
      </c>
      <c r="M11" s="57">
        <f>(L9*$AC$2)+(L10*$AC$2)+(L11*$AC$2)+(IF(SUM(L9:L11)=0,0,$Y$2))</f>
        <v>0</v>
      </c>
      <c r="N11" s="376"/>
      <c r="O11" s="286"/>
      <c r="P11" s="287"/>
      <c r="Q11" s="56">
        <f t="shared" si="1"/>
        <v>0</v>
      </c>
      <c r="R11" s="57">
        <f>(Q9*$AC$2)+(Q10*$AC$2)+(Q11*$AC$2)+(IF(SUM(Q9:Q11)=0,0,$Y$2))</f>
        <v>0</v>
      </c>
      <c r="S11" s="376"/>
      <c r="T11" s="286"/>
      <c r="U11" s="287"/>
      <c r="V11" s="56">
        <f t="shared" si="2"/>
        <v>0</v>
      </c>
      <c r="W11" s="57">
        <f>(V9*$AC$2)+(V10*$AC$2)+(V11*$AC$2)+(IF(SUM(V9:V11)=0,0,$Y$2))</f>
        <v>236.5</v>
      </c>
      <c r="X11" s="376"/>
      <c r="Y11" s="399"/>
      <c r="Z11" s="400"/>
      <c r="AA11" s="56">
        <f t="shared" si="3"/>
        <v>0</v>
      </c>
      <c r="AB11" s="57">
        <f>(AA9*$AC$2)+(AA10*$AC$2)+(AA11*$AC$2)+(IF(SUM(AA9:AA11)=0,0,$Y$2))</f>
        <v>0</v>
      </c>
      <c r="AC11" s="62">
        <f>SUM(H11,M11,R11,W11,AB11)</f>
        <v>236.5</v>
      </c>
    </row>
    <row r="12" spans="1:30" x14ac:dyDescent="0.25">
      <c r="A12" s="649" t="s">
        <v>352</v>
      </c>
      <c r="B12" s="427" t="s">
        <v>69</v>
      </c>
      <c r="C12" s="428"/>
      <c r="D12" s="281"/>
      <c r="E12" s="282"/>
      <c r="F12" s="283"/>
      <c r="G12" s="60">
        <f t="shared" si="4"/>
        <v>0</v>
      </c>
      <c r="H12" s="61"/>
      <c r="I12" s="376"/>
      <c r="J12" s="282"/>
      <c r="K12" s="283"/>
      <c r="L12" s="60">
        <f t="shared" si="0"/>
        <v>0</v>
      </c>
      <c r="M12" s="61"/>
      <c r="N12" s="376"/>
      <c r="O12" s="282"/>
      <c r="P12" s="283"/>
      <c r="Q12" s="60">
        <f t="shared" ref="Q12:Q23" si="5">(P12-O12)*24</f>
        <v>0</v>
      </c>
      <c r="R12" s="61"/>
      <c r="S12" s="376"/>
      <c r="T12" s="282">
        <v>0.33333333333333331</v>
      </c>
      <c r="U12" s="283">
        <v>0.72916666666666663</v>
      </c>
      <c r="V12" s="60">
        <f t="shared" ref="V12:V23" si="6">(U12-T12)*24</f>
        <v>9.5</v>
      </c>
      <c r="W12" s="61"/>
      <c r="X12" s="376"/>
      <c r="Y12" s="401"/>
      <c r="Z12" s="402"/>
      <c r="AA12" s="60">
        <f t="shared" ref="AA12:AA23" si="7">(Z12-Y12)*24</f>
        <v>0</v>
      </c>
      <c r="AB12" s="61"/>
      <c r="AC12" s="63"/>
    </row>
    <row r="13" spans="1:30" x14ac:dyDescent="0.25">
      <c r="A13" s="433"/>
      <c r="B13" s="423"/>
      <c r="C13" s="429"/>
      <c r="D13" s="281"/>
      <c r="E13" s="284"/>
      <c r="F13" s="285"/>
      <c r="G13" s="8">
        <f t="shared" si="4"/>
        <v>0</v>
      </c>
      <c r="H13" s="213"/>
      <c r="I13" s="378"/>
      <c r="J13" s="284"/>
      <c r="K13" s="285"/>
      <c r="L13" s="8">
        <f t="shared" si="0"/>
        <v>0</v>
      </c>
      <c r="M13" s="213"/>
      <c r="N13" s="376"/>
      <c r="O13" s="284"/>
      <c r="P13" s="285"/>
      <c r="Q13" s="8">
        <f t="shared" si="5"/>
        <v>0</v>
      </c>
      <c r="R13" s="213"/>
      <c r="S13" s="376"/>
      <c r="T13" s="284"/>
      <c r="U13" s="285"/>
      <c r="V13" s="8">
        <f t="shared" si="6"/>
        <v>0</v>
      </c>
      <c r="W13" s="213"/>
      <c r="X13" s="376"/>
      <c r="Y13" s="292"/>
      <c r="Z13" s="293"/>
      <c r="AA13" s="8">
        <f t="shared" si="7"/>
        <v>0</v>
      </c>
      <c r="AB13" s="213"/>
      <c r="AC13" s="214"/>
    </row>
    <row r="14" spans="1:30" x14ac:dyDescent="0.25">
      <c r="A14" s="433"/>
      <c r="B14" s="424"/>
      <c r="C14" s="430"/>
      <c r="D14" s="281"/>
      <c r="E14" s="286"/>
      <c r="F14" s="287"/>
      <c r="G14" s="56">
        <f t="shared" si="4"/>
        <v>0</v>
      </c>
      <c r="H14" s="57">
        <f>(G12*$AC$2)+(G13*$AC$2)+(G14*$AC$2)+(IF(SUM(G12:G14)=0,0,$Y$2))</f>
        <v>0</v>
      </c>
      <c r="I14" s="376"/>
      <c r="J14" s="286"/>
      <c r="K14" s="287"/>
      <c r="L14" s="56">
        <f t="shared" si="0"/>
        <v>0</v>
      </c>
      <c r="M14" s="57">
        <f>(L12*$AC$2)+(L13*$AC$2)+(L14*$AC$2)+(IF(SUM(L12:L14)=0,0,$Y$2))</f>
        <v>0</v>
      </c>
      <c r="N14" s="376"/>
      <c r="O14" s="286"/>
      <c r="P14" s="287"/>
      <c r="Q14" s="56">
        <f t="shared" si="5"/>
        <v>0</v>
      </c>
      <c r="R14" s="57">
        <f>(Q12*$AC$2)+(Q13*$AC$2)+(Q14*$AC$2)+(IF(SUM(Q12:Q14)=0,0,$Y$2))</f>
        <v>0</v>
      </c>
      <c r="S14" s="376"/>
      <c r="T14" s="286"/>
      <c r="U14" s="287"/>
      <c r="V14" s="56">
        <f t="shared" si="6"/>
        <v>0</v>
      </c>
      <c r="W14" s="57">
        <f>(V12*$AC$2)+(V13*$AC$2)+(V14*$AC$2)+(IF(SUM(V12:V14)=0,0,$Y$2))</f>
        <v>236.5</v>
      </c>
      <c r="X14" s="376"/>
      <c r="Y14" s="399"/>
      <c r="Z14" s="400"/>
      <c r="AA14" s="56">
        <f t="shared" si="7"/>
        <v>0</v>
      </c>
      <c r="AB14" s="57">
        <f>(AA12*$AC$2)+(AA13*$AC$2)+(AA14*$AC$2)+(IF(SUM(AA12:AA14)=0,0,$Y$2))</f>
        <v>0</v>
      </c>
      <c r="AC14" s="62">
        <f>SUM(H14,M14,R14,W14,AB14)</f>
        <v>236.5</v>
      </c>
      <c r="AD14" s="403"/>
    </row>
    <row r="15" spans="1:30" x14ac:dyDescent="0.25">
      <c r="A15" s="419" t="s">
        <v>353</v>
      </c>
      <c r="B15" s="427" t="s">
        <v>69</v>
      </c>
      <c r="C15" s="428"/>
      <c r="D15" s="281"/>
      <c r="E15" s="282"/>
      <c r="F15" s="283"/>
      <c r="G15" s="60">
        <f>(F15-E15)*24</f>
        <v>0</v>
      </c>
      <c r="H15" s="61"/>
      <c r="I15" s="376"/>
      <c r="J15" s="282"/>
      <c r="K15" s="283"/>
      <c r="L15" s="60">
        <f>(K15-J15)*24</f>
        <v>0</v>
      </c>
      <c r="M15" s="61"/>
      <c r="N15" s="376"/>
      <c r="O15" s="282"/>
      <c r="P15" s="283"/>
      <c r="Q15" s="60">
        <f t="shared" si="5"/>
        <v>0</v>
      </c>
      <c r="R15" s="61"/>
      <c r="S15" s="376"/>
      <c r="T15" s="282">
        <v>0.33333333333333331</v>
      </c>
      <c r="U15" s="283">
        <v>0.72916666666666663</v>
      </c>
      <c r="V15" s="60">
        <f t="shared" si="6"/>
        <v>9.5</v>
      </c>
      <c r="W15" s="61"/>
      <c r="X15" s="376"/>
      <c r="Y15" s="401"/>
      <c r="Z15" s="402"/>
      <c r="AA15" s="60">
        <f t="shared" si="7"/>
        <v>0</v>
      </c>
      <c r="AB15" s="61"/>
      <c r="AC15" s="63"/>
    </row>
    <row r="16" spans="1:30" x14ac:dyDescent="0.25">
      <c r="A16" s="433"/>
      <c r="B16" s="423"/>
      <c r="C16" s="429"/>
      <c r="D16" s="281"/>
      <c r="E16" s="284"/>
      <c r="F16" s="285"/>
      <c r="G16" s="8">
        <f>(F16-E16)*24</f>
        <v>0</v>
      </c>
      <c r="H16" s="213"/>
      <c r="I16" s="378"/>
      <c r="J16" s="284"/>
      <c r="K16" s="285"/>
      <c r="L16" s="8">
        <f>(K16-J16)*24</f>
        <v>0</v>
      </c>
      <c r="M16" s="213"/>
      <c r="N16" s="376"/>
      <c r="O16" s="284"/>
      <c r="P16" s="285"/>
      <c r="Q16" s="8">
        <f t="shared" si="5"/>
        <v>0</v>
      </c>
      <c r="R16" s="213"/>
      <c r="S16" s="376"/>
      <c r="T16" s="284"/>
      <c r="U16" s="285"/>
      <c r="V16" s="8">
        <f t="shared" si="6"/>
        <v>0</v>
      </c>
      <c r="W16" s="213"/>
      <c r="X16" s="376"/>
      <c r="Y16" s="292"/>
      <c r="Z16" s="293"/>
      <c r="AA16" s="8">
        <f t="shared" si="7"/>
        <v>0</v>
      </c>
      <c r="AB16" s="213"/>
      <c r="AC16" s="214"/>
      <c r="AD16" s="403"/>
    </row>
    <row r="17" spans="1:29" x14ac:dyDescent="0.25">
      <c r="A17" s="433"/>
      <c r="B17" s="424"/>
      <c r="C17" s="430"/>
      <c r="D17" s="281"/>
      <c r="E17" s="286"/>
      <c r="F17" s="287"/>
      <c r="G17" s="56">
        <f>(F17-E17)*24</f>
        <v>0</v>
      </c>
      <c r="H17" s="57">
        <f>(G15*$AC$2)+(G16*$AC$2)+(G17*$AC$2)+(IF(SUM(G15:G17)=0,0,$Y$2))</f>
        <v>0</v>
      </c>
      <c r="I17" s="376"/>
      <c r="J17" s="286"/>
      <c r="K17" s="287"/>
      <c r="L17" s="56">
        <f>(K17-J17)*24</f>
        <v>0</v>
      </c>
      <c r="M17" s="57">
        <f>(L15*$AC$2)+(L16*$AC$2)+(L17*$AC$2)+(IF(SUM(L15:L17)=0,0,$Y$2))</f>
        <v>0</v>
      </c>
      <c r="N17" s="376"/>
      <c r="O17" s="286"/>
      <c r="P17" s="287"/>
      <c r="Q17" s="56">
        <f t="shared" si="5"/>
        <v>0</v>
      </c>
      <c r="R17" s="57">
        <f>(Q15*$AC$2)+(Q16*$AC$2)+(Q17*$AC$2)+(IF(SUM(Q15:Q17)=0,0,$Y$2))</f>
        <v>0</v>
      </c>
      <c r="S17" s="376"/>
      <c r="T17" s="286"/>
      <c r="U17" s="287"/>
      <c r="V17" s="56">
        <f t="shared" si="6"/>
        <v>0</v>
      </c>
      <c r="W17" s="57">
        <f>(V15*$AC$2)+(V16*$AC$2)+(V17*$AC$2)+(IF(SUM(V15:V17)=0,0,$Y$2))</f>
        <v>236.5</v>
      </c>
      <c r="X17" s="376"/>
      <c r="Y17" s="399"/>
      <c r="Z17" s="400"/>
      <c r="AA17" s="56">
        <f t="shared" si="7"/>
        <v>0</v>
      </c>
      <c r="AB17" s="57">
        <f>(AA15*$AC$2)+(AA16*$AC$2)+(AA17*$AC$2)+(IF(SUM(AA15:AA17)=0,0,$Y$2))</f>
        <v>0</v>
      </c>
      <c r="AC17" s="62">
        <f>SUM(H17,M17,R17,W17,AB17)</f>
        <v>236.5</v>
      </c>
    </row>
    <row r="18" spans="1:29" x14ac:dyDescent="0.25">
      <c r="A18" s="419"/>
      <c r="B18" s="427" t="s">
        <v>69</v>
      </c>
      <c r="C18" s="428"/>
      <c r="D18" s="281"/>
      <c r="E18" s="282"/>
      <c r="F18" s="283"/>
      <c r="G18" s="60">
        <f t="shared" si="4"/>
        <v>0</v>
      </c>
      <c r="H18" s="61"/>
      <c r="I18" s="378"/>
      <c r="J18" s="282"/>
      <c r="K18" s="283"/>
      <c r="L18" s="60">
        <f t="shared" si="0"/>
        <v>0</v>
      </c>
      <c r="M18" s="61"/>
      <c r="N18" s="376"/>
      <c r="O18" s="282"/>
      <c r="P18" s="283"/>
      <c r="Q18" s="60">
        <f t="shared" si="5"/>
        <v>0</v>
      </c>
      <c r="R18" s="61"/>
      <c r="S18" s="376"/>
      <c r="T18" s="282"/>
      <c r="U18" s="283"/>
      <c r="V18" s="60">
        <f t="shared" si="6"/>
        <v>0</v>
      </c>
      <c r="W18" s="61"/>
      <c r="X18" s="376"/>
      <c r="Y18" s="401"/>
      <c r="Z18" s="402"/>
      <c r="AA18" s="60">
        <f t="shared" si="7"/>
        <v>0</v>
      </c>
      <c r="AB18" s="61"/>
      <c r="AC18" s="63"/>
    </row>
    <row r="19" spans="1:29" x14ac:dyDescent="0.25">
      <c r="A19" s="419"/>
      <c r="B19" s="423"/>
      <c r="C19" s="429"/>
      <c r="D19" s="281"/>
      <c r="E19" s="284"/>
      <c r="F19" s="285"/>
      <c r="G19" s="8">
        <f t="shared" si="4"/>
        <v>0</v>
      </c>
      <c r="H19" s="213"/>
      <c r="I19" s="378"/>
      <c r="J19" s="292"/>
      <c r="K19" s="293"/>
      <c r="L19" s="8">
        <f t="shared" si="0"/>
        <v>0</v>
      </c>
      <c r="M19" s="213"/>
      <c r="N19" s="376"/>
      <c r="O19" s="284"/>
      <c r="P19" s="285"/>
      <c r="Q19" s="8">
        <f t="shared" si="5"/>
        <v>0</v>
      </c>
      <c r="R19" s="213"/>
      <c r="S19" s="376"/>
      <c r="T19" s="284"/>
      <c r="U19" s="285"/>
      <c r="V19" s="8">
        <f t="shared" si="6"/>
        <v>0</v>
      </c>
      <c r="W19" s="213"/>
      <c r="X19" s="376"/>
      <c r="Y19" s="292"/>
      <c r="Z19" s="293"/>
      <c r="AA19" s="8">
        <f t="shared" si="7"/>
        <v>0</v>
      </c>
      <c r="AB19" s="213"/>
      <c r="AC19" s="214"/>
    </row>
    <row r="20" spans="1:29" x14ac:dyDescent="0.25">
      <c r="A20" s="419"/>
      <c r="B20" s="424"/>
      <c r="C20" s="430"/>
      <c r="D20" s="281"/>
      <c r="E20" s="286"/>
      <c r="F20" s="287"/>
      <c r="G20" s="56">
        <f t="shared" si="4"/>
        <v>0</v>
      </c>
      <c r="H20" s="57">
        <f>(G18*$AC$2)+(G19*$AC$2)+(G20*$AC$2)+(IF(SUM(G18:G20)=0,0,$Y$2))</f>
        <v>0</v>
      </c>
      <c r="I20" s="378"/>
      <c r="J20" s="286"/>
      <c r="K20" s="287"/>
      <c r="L20" s="56">
        <f t="shared" si="0"/>
        <v>0</v>
      </c>
      <c r="M20" s="57">
        <f>(L18*$AC$2)+(L19*$AC$2)+(L20*$AC$2)+(IF(SUM(L18:L20)=0,0,$Y$2))</f>
        <v>0</v>
      </c>
      <c r="N20" s="376"/>
      <c r="O20" s="286"/>
      <c r="P20" s="287"/>
      <c r="Q20" s="56">
        <f t="shared" si="5"/>
        <v>0</v>
      </c>
      <c r="R20" s="57">
        <f>(Q18*$AC$2)+(Q19*$AC$2)+(Q20*$AC$2)+(IF(SUM(Q18:Q20)=0,0,$Y$2))</f>
        <v>0</v>
      </c>
      <c r="S20" s="376"/>
      <c r="T20" s="286"/>
      <c r="U20" s="287"/>
      <c r="V20" s="56">
        <f t="shared" si="6"/>
        <v>0</v>
      </c>
      <c r="W20" s="57">
        <f>(V18*$AC$2)+(V19*$AC$2)+(V20*$AC$2)+(IF(SUM(V18:V20)=0,0,$Y$2))</f>
        <v>0</v>
      </c>
      <c r="X20" s="376"/>
      <c r="Y20" s="399"/>
      <c r="Z20" s="400"/>
      <c r="AA20" s="56">
        <f t="shared" si="7"/>
        <v>0</v>
      </c>
      <c r="AB20" s="57">
        <f>(AA18*$AC$2)+(AA19*$AC$2)+(AA20*$AC$2)+(IF(SUM(AA18:AA20)=0,0,$Y$2))</f>
        <v>0</v>
      </c>
      <c r="AC20" s="62">
        <f>SUM(H20,M20,R20,W20,AB20)</f>
        <v>0</v>
      </c>
    </row>
    <row r="21" spans="1:29" x14ac:dyDescent="0.25">
      <c r="A21" s="419"/>
      <c r="B21" s="427" t="s">
        <v>69</v>
      </c>
      <c r="C21" s="428"/>
      <c r="D21" s="281"/>
      <c r="E21" s="282"/>
      <c r="F21" s="283"/>
      <c r="G21" s="60">
        <f t="shared" si="4"/>
        <v>0</v>
      </c>
      <c r="H21" s="61"/>
      <c r="I21" s="376"/>
      <c r="J21" s="282"/>
      <c r="K21" s="283"/>
      <c r="L21" s="60">
        <f t="shared" si="0"/>
        <v>0</v>
      </c>
      <c r="M21" s="61"/>
      <c r="N21" s="376"/>
      <c r="O21" s="282"/>
      <c r="P21" s="283"/>
      <c r="Q21" s="60">
        <f t="shared" si="5"/>
        <v>0</v>
      </c>
      <c r="R21" s="61"/>
      <c r="S21" s="380"/>
      <c r="T21" s="282"/>
      <c r="U21" s="283"/>
      <c r="V21" s="60">
        <f t="shared" si="6"/>
        <v>0</v>
      </c>
      <c r="W21" s="61"/>
      <c r="X21" s="376"/>
      <c r="Y21" s="401"/>
      <c r="Z21" s="402"/>
      <c r="AA21" s="60">
        <f t="shared" si="7"/>
        <v>0</v>
      </c>
      <c r="AB21" s="61"/>
      <c r="AC21" s="63"/>
    </row>
    <row r="22" spans="1:29" x14ac:dyDescent="0.25">
      <c r="A22" s="433"/>
      <c r="B22" s="423"/>
      <c r="C22" s="429"/>
      <c r="D22" s="281"/>
      <c r="E22" s="284"/>
      <c r="F22" s="285"/>
      <c r="G22" s="8">
        <f t="shared" si="4"/>
        <v>0</v>
      </c>
      <c r="H22" s="213"/>
      <c r="I22" s="380"/>
      <c r="J22" s="284"/>
      <c r="K22" s="285"/>
      <c r="L22" s="8">
        <f t="shared" si="0"/>
        <v>0</v>
      </c>
      <c r="M22" s="213"/>
      <c r="N22" s="377"/>
      <c r="O22" s="284"/>
      <c r="P22" s="285"/>
      <c r="Q22" s="8">
        <f t="shared" si="5"/>
        <v>0</v>
      </c>
      <c r="R22" s="213"/>
      <c r="S22" s="377"/>
      <c r="T22" s="284"/>
      <c r="U22" s="285"/>
      <c r="V22" s="8">
        <f t="shared" si="6"/>
        <v>0</v>
      </c>
      <c r="W22" s="213"/>
      <c r="X22" s="377"/>
      <c r="Y22" s="292"/>
      <c r="Z22" s="293"/>
      <c r="AA22" s="8">
        <f t="shared" si="7"/>
        <v>0</v>
      </c>
      <c r="AB22" s="213"/>
      <c r="AC22" s="214"/>
    </row>
    <row r="23" spans="1:29" x14ac:dyDescent="0.25">
      <c r="A23" s="433"/>
      <c r="B23" s="424"/>
      <c r="C23" s="430"/>
      <c r="D23" s="281"/>
      <c r="E23" s="286"/>
      <c r="F23" s="287"/>
      <c r="G23" s="56">
        <f t="shared" si="4"/>
        <v>0</v>
      </c>
      <c r="H23" s="57">
        <f>(G21*$AC$2)+(G22*$AC$2)+(G23*$AC$2)+(IF(SUM(G21:G23)=0,0,$Y$2))</f>
        <v>0</v>
      </c>
      <c r="I23" s="377"/>
      <c r="J23" s="286"/>
      <c r="K23" s="287"/>
      <c r="L23" s="56">
        <f t="shared" si="0"/>
        <v>0</v>
      </c>
      <c r="M23" s="57">
        <f>(L21*$AC$2)+(L22*$AC$2)+(L23*$AC$2)+(IF(SUM(L21:L23)=0,0,$Y$2))</f>
        <v>0</v>
      </c>
      <c r="N23" s="377"/>
      <c r="O23" s="286"/>
      <c r="P23" s="287"/>
      <c r="Q23" s="56">
        <f t="shared" si="5"/>
        <v>0</v>
      </c>
      <c r="R23" s="57">
        <f>(Q21*$AC$2)+(Q22*$AC$2)+(Q23*$AC$2)+(IF(SUM(Q21:Q23)=0,0,$Y$2))</f>
        <v>0</v>
      </c>
      <c r="S23" s="377"/>
      <c r="T23" s="286"/>
      <c r="U23" s="287"/>
      <c r="V23" s="56">
        <f t="shared" si="6"/>
        <v>0</v>
      </c>
      <c r="W23" s="57">
        <f>(V21*$AC$2)+(V22*$AC$2)+(V23*$AC$2)+(IF(SUM(V21:V23)=0,0,$Y$2))</f>
        <v>0</v>
      </c>
      <c r="X23" s="377"/>
      <c r="Y23" s="399"/>
      <c r="Z23" s="400"/>
      <c r="AA23" s="56">
        <f t="shared" si="7"/>
        <v>0</v>
      </c>
      <c r="AB23" s="57">
        <f>(AA21*$AC$2)+(AA22*$AC$2)+(AA23*$AC$2)+(IF(SUM(AA21:AA23)=0,0,$Y$2))</f>
        <v>0</v>
      </c>
      <c r="AC23" s="62">
        <f>SUM(H23,M23,R23,W23,AB23)</f>
        <v>0</v>
      </c>
    </row>
    <row r="24" spans="1:29" x14ac:dyDescent="0.25">
      <c r="A24" s="419"/>
      <c r="B24" s="422" t="s">
        <v>316</v>
      </c>
      <c r="C24" s="428"/>
      <c r="D24" s="281"/>
      <c r="E24" s="282"/>
      <c r="F24" s="283"/>
      <c r="G24" s="60">
        <f>(F24-E24)*24</f>
        <v>0</v>
      </c>
      <c r="H24" s="61"/>
      <c r="I24" s="376"/>
      <c r="J24" s="282"/>
      <c r="K24" s="283"/>
      <c r="L24" s="60">
        <f>(K24-J24)*24</f>
        <v>0</v>
      </c>
      <c r="M24" s="61"/>
      <c r="N24" s="378"/>
      <c r="O24" s="282"/>
      <c r="P24" s="283"/>
      <c r="Q24" s="60">
        <f t="shared" ref="Q24:Q35" si="8">(P24-O24)*24</f>
        <v>0</v>
      </c>
      <c r="R24" s="61"/>
      <c r="S24" s="378"/>
      <c r="T24" s="282"/>
      <c r="U24" s="283"/>
      <c r="V24" s="60">
        <f>(U24-T24)*24</f>
        <v>0</v>
      </c>
      <c r="W24" s="61"/>
      <c r="X24" s="378"/>
      <c r="Y24" s="401"/>
      <c r="Z24" s="402"/>
      <c r="AA24" s="60">
        <f>(Z24-Y24)*24</f>
        <v>0</v>
      </c>
      <c r="AB24" s="61"/>
      <c r="AC24" s="63"/>
    </row>
    <row r="25" spans="1:29" x14ac:dyDescent="0.25">
      <c r="A25" s="419"/>
      <c r="B25" s="423"/>
      <c r="C25" s="429"/>
      <c r="D25" s="281"/>
      <c r="E25" s="284"/>
      <c r="F25" s="285"/>
      <c r="G25" s="8">
        <f>(F25-E25)*24</f>
        <v>0</v>
      </c>
      <c r="H25" s="213"/>
      <c r="I25" s="380"/>
      <c r="J25" s="284"/>
      <c r="K25" s="285"/>
      <c r="L25" s="8">
        <f>(K25-J25)*24</f>
        <v>0</v>
      </c>
      <c r="M25" s="213"/>
      <c r="N25" s="378"/>
      <c r="O25" s="284"/>
      <c r="P25" s="285"/>
      <c r="Q25" s="8">
        <f t="shared" si="8"/>
        <v>0</v>
      </c>
      <c r="R25" s="213"/>
      <c r="S25" s="378"/>
      <c r="T25" s="284"/>
      <c r="U25" s="285"/>
      <c r="V25" s="8">
        <f>(U25-T25)*24</f>
        <v>0</v>
      </c>
      <c r="W25" s="213"/>
      <c r="X25" s="378"/>
      <c r="Y25" s="292"/>
      <c r="Z25" s="293"/>
      <c r="AA25" s="8">
        <f>(Z25-Y25)*24</f>
        <v>0</v>
      </c>
      <c r="AB25" s="213"/>
      <c r="AC25" s="214"/>
    </row>
    <row r="26" spans="1:29" x14ac:dyDescent="0.25">
      <c r="A26" s="419"/>
      <c r="B26" s="424"/>
      <c r="C26" s="430"/>
      <c r="D26" s="281"/>
      <c r="E26" s="286"/>
      <c r="F26" s="287"/>
      <c r="G26" s="56">
        <f>(F26-E26)*24</f>
        <v>0</v>
      </c>
      <c r="H26" s="57">
        <f>(G24*$AC$2)+(G25*$AC$2)+(G26*$AC$2)+(IF(SUM(G24:G26)=0,0,$Y$2))</f>
        <v>0</v>
      </c>
      <c r="I26" s="377"/>
      <c r="J26" s="286"/>
      <c r="K26" s="287"/>
      <c r="L26" s="56">
        <f>(K26-J26)*24</f>
        <v>0</v>
      </c>
      <c r="M26" s="57">
        <f>(L24*$AC$2)+(L25*$AC$2)+(L26*$AC$2)+(IF(SUM(L24:L26)=0,0,$Y$2))</f>
        <v>0</v>
      </c>
      <c r="N26" s="378"/>
      <c r="O26" s="286"/>
      <c r="P26" s="287"/>
      <c r="Q26" s="56">
        <f t="shared" si="8"/>
        <v>0</v>
      </c>
      <c r="R26" s="57">
        <f>(Q24*$AC$2)+(Q25*$AC$2)+(Q26*$AC$2)+(IF(SUM(Q24:Q26)=0,0,$Y$2))</f>
        <v>0</v>
      </c>
      <c r="S26" s="377"/>
      <c r="T26" s="286"/>
      <c r="U26" s="287"/>
      <c r="V26" s="56">
        <f>(U26-T26)*24</f>
        <v>0</v>
      </c>
      <c r="W26" s="57">
        <f>(V24*$AC$2)+(V25*$AC$2)+(V26*$AC$2)+(IF(SUM(V24:V26)=0,0,$Y$2))</f>
        <v>0</v>
      </c>
      <c r="X26" s="377"/>
      <c r="Y26" s="286"/>
      <c r="Z26" s="287"/>
      <c r="AA26" s="56">
        <f>(Z26-Y26)*24</f>
        <v>0</v>
      </c>
      <c r="AB26" s="57">
        <f>(AA24*$AC$2)+(AA25*$AC$2)+(AA26*$AC$2)+(IF(SUM(AA24:AA26)=0,0,$Y$2))</f>
        <v>0</v>
      </c>
      <c r="AC26" s="62">
        <f>SUM(H26,M26,R26,W26,AB26)</f>
        <v>0</v>
      </c>
    </row>
    <row r="27" spans="1:29" s="4" customFormat="1" x14ac:dyDescent="0.25">
      <c r="A27" s="420"/>
      <c r="B27" s="422" t="s">
        <v>315</v>
      </c>
      <c r="C27" s="425"/>
      <c r="D27" s="281"/>
      <c r="E27" s="282"/>
      <c r="F27" s="283"/>
      <c r="G27" s="60">
        <f t="shared" si="4"/>
        <v>0</v>
      </c>
      <c r="H27" s="61"/>
      <c r="I27" s="378"/>
      <c r="J27" s="282"/>
      <c r="K27" s="283"/>
      <c r="L27" s="60">
        <f t="shared" si="0"/>
        <v>0</v>
      </c>
      <c r="M27" s="61"/>
      <c r="N27" s="376"/>
      <c r="O27" s="282"/>
      <c r="P27" s="283"/>
      <c r="Q27" s="60">
        <f t="shared" si="8"/>
        <v>0</v>
      </c>
      <c r="R27" s="61"/>
      <c r="S27" s="376"/>
      <c r="T27" s="282"/>
      <c r="U27" s="283"/>
      <c r="V27" s="60">
        <f t="shared" ref="V27:V32" si="9">(U27-T27)*24</f>
        <v>0</v>
      </c>
      <c r="W27" s="61"/>
      <c r="X27" s="376"/>
      <c r="Y27" s="282"/>
      <c r="Z27" s="283"/>
      <c r="AA27" s="60">
        <f t="shared" si="3"/>
        <v>0</v>
      </c>
      <c r="AB27" s="61"/>
      <c r="AC27" s="63"/>
    </row>
    <row r="28" spans="1:29" s="4" customFormat="1" x14ac:dyDescent="0.25">
      <c r="A28" s="420"/>
      <c r="B28" s="423"/>
      <c r="C28" s="425"/>
      <c r="D28" s="281"/>
      <c r="E28" s="284"/>
      <c r="F28" s="285"/>
      <c r="G28" s="8">
        <f t="shared" si="4"/>
        <v>0</v>
      </c>
      <c r="H28" s="213"/>
      <c r="I28" s="378"/>
      <c r="J28" s="292"/>
      <c r="K28" s="293"/>
      <c r="L28" s="8">
        <v>0</v>
      </c>
      <c r="M28" s="213"/>
      <c r="N28" s="377"/>
      <c r="O28" s="284"/>
      <c r="P28" s="285"/>
      <c r="Q28" s="8">
        <f t="shared" si="8"/>
        <v>0</v>
      </c>
      <c r="R28" s="213"/>
      <c r="S28" s="377"/>
      <c r="T28" s="284"/>
      <c r="U28" s="285"/>
      <c r="V28" s="8">
        <f t="shared" si="9"/>
        <v>0</v>
      </c>
      <c r="W28" s="213"/>
      <c r="X28" s="377"/>
      <c r="Y28" s="284"/>
      <c r="Z28" s="285"/>
      <c r="AA28" s="8">
        <f t="shared" si="3"/>
        <v>0</v>
      </c>
      <c r="AB28" s="213"/>
      <c r="AC28" s="214"/>
    </row>
    <row r="29" spans="1:29" s="4" customFormat="1" x14ac:dyDescent="0.25">
      <c r="A29" s="421"/>
      <c r="B29" s="424"/>
      <c r="C29" s="426"/>
      <c r="D29" s="281"/>
      <c r="E29" s="286"/>
      <c r="F29" s="287"/>
      <c r="G29" s="56">
        <f t="shared" si="4"/>
        <v>0</v>
      </c>
      <c r="H29" s="57">
        <f>(G27*$AC$2)+(G28*$AC$2)+(G29*$AC$2)+(IF(SUM(G27:G29)=0,0,$Y$2))</f>
        <v>0</v>
      </c>
      <c r="I29" s="378"/>
      <c r="J29" s="286"/>
      <c r="K29" s="287"/>
      <c r="L29" s="56">
        <f t="shared" si="0"/>
        <v>0</v>
      </c>
      <c r="M29" s="57">
        <f>(L27*$AC$2)+(L28*$AC$2)+(L29*$AC$2)+(IF(SUM(L27:L29)=0,0,$Y$2))</f>
        <v>0</v>
      </c>
      <c r="N29" s="377"/>
      <c r="O29" s="286"/>
      <c r="P29" s="287"/>
      <c r="Q29" s="56">
        <f t="shared" si="8"/>
        <v>0</v>
      </c>
      <c r="R29" s="57">
        <f>(Q27*$AC$2)+(Q28*$AC$2)+(Q29*$AC$2)+(IF(SUM(Q27:Q29)=0,0,$Y$2))</f>
        <v>0</v>
      </c>
      <c r="S29" s="377"/>
      <c r="T29" s="286"/>
      <c r="U29" s="287"/>
      <c r="V29" s="56">
        <f t="shared" si="9"/>
        <v>0</v>
      </c>
      <c r="W29" s="57">
        <f>(V27*$AC$2)+(V28*$AC$2)+(V29*$AC$2)+(IF(SUM(V27:V29)=0,0,$Y$2))</f>
        <v>0</v>
      </c>
      <c r="X29" s="377"/>
      <c r="Y29" s="286"/>
      <c r="Z29" s="287"/>
      <c r="AA29" s="56">
        <f t="shared" si="3"/>
        <v>0</v>
      </c>
      <c r="AB29" s="57">
        <f>(AA27*$AC$2)+(AA28*$AC$2)+(AA29*$AC$2)+(IF(SUM(AA27:AA29)=0,0,$Y$2))</f>
        <v>0</v>
      </c>
      <c r="AC29" s="62">
        <f>SUM(H29,M29,R29,W29,AB29)</f>
        <v>0</v>
      </c>
    </row>
    <row r="30" spans="1:29" s="4" customFormat="1" x14ac:dyDescent="0.25">
      <c r="A30" s="420"/>
      <c r="B30" s="427" t="s">
        <v>315</v>
      </c>
      <c r="C30" s="425"/>
      <c r="D30" s="281"/>
      <c r="E30" s="282"/>
      <c r="F30" s="283"/>
      <c r="G30" s="60">
        <f t="shared" ref="G30:G35" si="10">(F30-E30)*24</f>
        <v>0</v>
      </c>
      <c r="H30" s="61"/>
      <c r="I30" s="378"/>
      <c r="J30" s="282"/>
      <c r="K30" s="283"/>
      <c r="L30" s="60">
        <f t="shared" ref="L30:L35" si="11">(K30-J30)*24</f>
        <v>0</v>
      </c>
      <c r="M30" s="61"/>
      <c r="N30" s="378"/>
      <c r="O30" s="282"/>
      <c r="P30" s="283"/>
      <c r="Q30" s="60">
        <f t="shared" si="8"/>
        <v>0</v>
      </c>
      <c r="R30" s="61"/>
      <c r="S30" s="378"/>
      <c r="T30" s="282"/>
      <c r="U30" s="283"/>
      <c r="V30" s="60">
        <f t="shared" si="9"/>
        <v>0</v>
      </c>
      <c r="W30" s="61"/>
      <c r="X30" s="378"/>
      <c r="Y30" s="282"/>
      <c r="Z30" s="283"/>
      <c r="AA30" s="60">
        <f t="shared" si="3"/>
        <v>0</v>
      </c>
      <c r="AB30" s="61"/>
      <c r="AC30" s="63"/>
    </row>
    <row r="31" spans="1:29" s="4" customFormat="1" x14ac:dyDescent="0.25">
      <c r="A31" s="420"/>
      <c r="B31" s="423"/>
      <c r="C31" s="425"/>
      <c r="D31" s="281"/>
      <c r="E31" s="284"/>
      <c r="F31" s="285"/>
      <c r="G31" s="8">
        <f t="shared" si="10"/>
        <v>0</v>
      </c>
      <c r="H31" s="213"/>
      <c r="I31" s="378"/>
      <c r="J31" s="292"/>
      <c r="K31" s="293"/>
      <c r="L31" s="8">
        <f t="shared" si="11"/>
        <v>0</v>
      </c>
      <c r="M31" s="213"/>
      <c r="N31" s="378"/>
      <c r="O31" s="284"/>
      <c r="P31" s="285"/>
      <c r="Q31" s="8">
        <f t="shared" si="8"/>
        <v>0</v>
      </c>
      <c r="R31" s="213"/>
      <c r="S31" s="378"/>
      <c r="T31" s="284"/>
      <c r="U31" s="285"/>
      <c r="V31" s="8">
        <f t="shared" si="9"/>
        <v>0</v>
      </c>
      <c r="W31" s="213"/>
      <c r="X31" s="378"/>
      <c r="Y31" s="284"/>
      <c r="Z31" s="285"/>
      <c r="AA31" s="8">
        <f t="shared" si="3"/>
        <v>0</v>
      </c>
      <c r="AB31" s="213"/>
      <c r="AC31" s="214"/>
    </row>
    <row r="32" spans="1:29" s="4" customFormat="1" x14ac:dyDescent="0.25">
      <c r="A32" s="421"/>
      <c r="B32" s="424"/>
      <c r="C32" s="426"/>
      <c r="D32" s="281"/>
      <c r="E32" s="286"/>
      <c r="F32" s="287"/>
      <c r="G32" s="56">
        <f t="shared" si="10"/>
        <v>0</v>
      </c>
      <c r="H32" s="57">
        <f>(G30*$AC$2)+(G31*$AC$2)+(G32*$AC$2)+(IF(SUM(G30:G32)=0,0,$Y$2))</f>
        <v>0</v>
      </c>
      <c r="I32" s="378"/>
      <c r="J32" s="286"/>
      <c r="K32" s="287"/>
      <c r="L32" s="56">
        <f t="shared" si="11"/>
        <v>0</v>
      </c>
      <c r="M32" s="57">
        <f>(L30*$AC$2)+(L31*$AC$2)+(L32*$AC$2)+(IF(SUM(L30:L32)=0,0,$Y$2))</f>
        <v>0</v>
      </c>
      <c r="N32" s="378"/>
      <c r="O32" s="286"/>
      <c r="P32" s="287"/>
      <c r="Q32" s="56">
        <f t="shared" si="8"/>
        <v>0</v>
      </c>
      <c r="R32" s="57">
        <f>(Q30*$AC$2)+(Q31*$AC$2)+(Q32*$AC$2)+(IF(SUM(Q30:Q32)=0,0,$Y$2))</f>
        <v>0</v>
      </c>
      <c r="S32" s="378"/>
      <c r="T32" s="286"/>
      <c r="U32" s="287"/>
      <c r="V32" s="56">
        <f t="shared" si="9"/>
        <v>0</v>
      </c>
      <c r="W32" s="57">
        <f>(V30*$AC$2)+(V31*$AC$2)+(V32*$AC$2)+(IF(SUM(V30:V32)=0,0,$Y$2))</f>
        <v>0</v>
      </c>
      <c r="X32" s="378"/>
      <c r="Y32" s="286"/>
      <c r="Z32" s="287"/>
      <c r="AA32" s="56">
        <f t="shared" si="3"/>
        <v>0</v>
      </c>
      <c r="AB32" s="57">
        <f>(AA30*$AC$2)+(AA31*$AC$2)+(AA32*$AC$2)+(IF(SUM(AA30:AA32)=0,0,$Y$2))</f>
        <v>0</v>
      </c>
      <c r="AC32" s="62">
        <f>SUM(H32,M32,R32,W32,AB32)</f>
        <v>0</v>
      </c>
    </row>
    <row r="33" spans="1:29" s="4" customFormat="1" x14ac:dyDescent="0.25">
      <c r="A33" s="420"/>
      <c r="B33" s="427" t="s">
        <v>316</v>
      </c>
      <c r="C33" s="425"/>
      <c r="D33" s="281"/>
      <c r="E33" s="282"/>
      <c r="F33" s="283"/>
      <c r="G33" s="60">
        <f t="shared" si="10"/>
        <v>0</v>
      </c>
      <c r="H33" s="61"/>
      <c r="I33" s="378"/>
      <c r="J33" s="282"/>
      <c r="K33" s="283"/>
      <c r="L33" s="60">
        <f t="shared" si="11"/>
        <v>0</v>
      </c>
      <c r="M33" s="61"/>
      <c r="N33" s="378"/>
      <c r="O33" s="282"/>
      <c r="P33" s="283"/>
      <c r="Q33" s="60">
        <f t="shared" si="8"/>
        <v>0</v>
      </c>
      <c r="R33" s="61"/>
      <c r="S33" s="378"/>
      <c r="T33" s="282"/>
      <c r="U33" s="283"/>
      <c r="V33" s="60">
        <f>(U33-T33)*24</f>
        <v>0</v>
      </c>
      <c r="W33" s="61"/>
      <c r="X33" s="378"/>
      <c r="Y33" s="282"/>
      <c r="Z33" s="283"/>
      <c r="AA33" s="60">
        <f>(Z33-Y33)*24</f>
        <v>0</v>
      </c>
      <c r="AB33" s="61"/>
      <c r="AC33" s="63"/>
    </row>
    <row r="34" spans="1:29" s="4" customFormat="1" x14ac:dyDescent="0.25">
      <c r="A34" s="420"/>
      <c r="B34" s="423"/>
      <c r="C34" s="425"/>
      <c r="D34" s="281"/>
      <c r="E34" s="284"/>
      <c r="F34" s="285"/>
      <c r="G34" s="8">
        <f t="shared" si="10"/>
        <v>0</v>
      </c>
      <c r="H34" s="213"/>
      <c r="I34" s="378"/>
      <c r="J34" s="284"/>
      <c r="K34" s="285"/>
      <c r="L34" s="8">
        <f t="shared" si="11"/>
        <v>0</v>
      </c>
      <c r="M34" s="213"/>
      <c r="N34" s="378"/>
      <c r="O34" s="284"/>
      <c r="P34" s="285"/>
      <c r="Q34" s="8">
        <f t="shared" si="8"/>
        <v>0</v>
      </c>
      <c r="R34" s="213"/>
      <c r="S34" s="378"/>
      <c r="T34" s="284"/>
      <c r="U34" s="285"/>
      <c r="V34" s="8">
        <f>(U34-T34)*24</f>
        <v>0</v>
      </c>
      <c r="W34" s="213"/>
      <c r="X34" s="378"/>
      <c r="Y34" s="284"/>
      <c r="Z34" s="285"/>
      <c r="AA34" s="8">
        <f>(Z34-Y34)*24</f>
        <v>0</v>
      </c>
      <c r="AB34" s="213"/>
      <c r="AC34" s="214"/>
    </row>
    <row r="35" spans="1:29" s="4" customFormat="1" x14ac:dyDescent="0.25">
      <c r="A35" s="421"/>
      <c r="B35" s="424"/>
      <c r="C35" s="426"/>
      <c r="D35" s="288"/>
      <c r="E35" s="286"/>
      <c r="F35" s="287"/>
      <c r="G35" s="56">
        <f t="shared" si="10"/>
        <v>0</v>
      </c>
      <c r="H35" s="57">
        <f>(G33*$AC$2)+(G34*$AC$2)+(G35*$AC$2)+(IF(SUM(G33:G35)=0,0,$Y$2))</f>
        <v>0</v>
      </c>
      <c r="I35" s="380"/>
      <c r="J35" s="286"/>
      <c r="K35" s="287"/>
      <c r="L35" s="56">
        <f t="shared" si="11"/>
        <v>0</v>
      </c>
      <c r="M35" s="57">
        <f>(L33*$AC$2)+(L34*$AC$2)+(L35*$AC$2)+(IF(SUM(L33:L35)=0,0,$Y$2))</f>
        <v>0</v>
      </c>
      <c r="N35" s="379"/>
      <c r="O35" s="286"/>
      <c r="P35" s="287"/>
      <c r="Q35" s="56">
        <f t="shared" si="8"/>
        <v>0</v>
      </c>
      <c r="R35" s="57">
        <f>(Q33*$AC$2)+(Q34*$AC$2)+(Q35*$AC$2)+(IF(SUM(Q33:Q35)=0,0,$Y$2))</f>
        <v>0</v>
      </c>
      <c r="S35" s="381"/>
      <c r="T35" s="286"/>
      <c r="U35" s="287"/>
      <c r="V35" s="56">
        <f>(U35-T35)*24</f>
        <v>0</v>
      </c>
      <c r="W35" s="57">
        <f>(V33*$AC$2)+(V34*$AC$2)+(V35*$AC$2)+(IF(SUM(V33:V35)=0,0,$Y$2))</f>
        <v>0</v>
      </c>
      <c r="X35" s="381"/>
      <c r="Y35" s="286"/>
      <c r="Z35" s="287"/>
      <c r="AA35" s="56">
        <f>(Z35-Y35)*24</f>
        <v>0</v>
      </c>
      <c r="AB35" s="57">
        <f>(AA33*$AC$2)+(AA34*$AC$2)+(AA35*$AC$2)+(IF(SUM(AA33:AA35)=0,0,$Y$2))</f>
        <v>0</v>
      </c>
      <c r="AC35" s="62">
        <f>SUM(H35,M35,R35,W35,AB35)</f>
        <v>0</v>
      </c>
    </row>
    <row r="36" spans="1:29" s="4" customFormat="1" ht="13.8" thickBot="1" x14ac:dyDescent="0.3">
      <c r="A36" s="215"/>
      <c r="B36" s="149" t="s">
        <v>330</v>
      </c>
      <c r="C36" s="64"/>
      <c r="D36">
        <f>COUNTA(D6,D9,D12,D15,D18,D21,D24,D27,D30,D33)</f>
        <v>0</v>
      </c>
      <c r="E36" s="7"/>
      <c r="F36" s="7"/>
      <c r="G36" s="8"/>
      <c r="H36" s="9"/>
      <c r="I36">
        <f>COUNTA(I6,I9,I12,I15,I18,I21,I24,I27,I30,I33)</f>
        <v>0</v>
      </c>
      <c r="J36" s="7"/>
      <c r="K36" s="7"/>
      <c r="L36" s="8"/>
      <c r="M36" s="9"/>
      <c r="N36">
        <f>COUNTA(N6,N9,N12,N15,N18,N21,N24,N27,N30,N33)</f>
        <v>0</v>
      </c>
      <c r="O36" s="7"/>
      <c r="P36" s="7"/>
      <c r="Q36" s="8"/>
      <c r="R36" s="9"/>
      <c r="S36">
        <f>COUNTA(S6,S9,S12,S15,S18,S21,S24,S27,S30,S33)</f>
        <v>0</v>
      </c>
      <c r="T36" s="7"/>
      <c r="U36" s="7"/>
      <c r="V36" s="8"/>
      <c r="W36" s="9"/>
      <c r="X36">
        <f>COUNTA(X6,X9,X12,X15,X18,X21,X24,X27,X30,X33)</f>
        <v>0</v>
      </c>
      <c r="Y36" s="7"/>
      <c r="Z36" s="7"/>
      <c r="AA36" s="8"/>
      <c r="AB36" s="9"/>
      <c r="AC36" s="11"/>
    </row>
    <row r="37" spans="1:29" ht="13.8" thickBot="1" x14ac:dyDescent="0.3">
      <c r="B37" s="20" t="s">
        <v>331</v>
      </c>
      <c r="C37" s="14"/>
      <c r="D37">
        <f t="shared" ref="D37:D38" si="12">COUNTA(D7,D10,D13,D16,D19,D22,D25,D28,D31,D34)</f>
        <v>0</v>
      </c>
      <c r="I37">
        <f t="shared" ref="I37:I38" si="13">COUNTA(I7,I10,I13,I16,I19,I22,I25,I28,I31,I34)</f>
        <v>0</v>
      </c>
      <c r="N37">
        <f t="shared" ref="N37:N38" si="14">COUNTA(N7,N10,N13,N16,N19,N22,N25,N28,N31,N34)</f>
        <v>0</v>
      </c>
      <c r="S37">
        <f t="shared" ref="S37:S38" si="15">COUNTA(S7,S10,S13,S16,S19,S22,S25,S28,S31,S34)</f>
        <v>0</v>
      </c>
      <c r="X37">
        <f t="shared" ref="X37:X38" si="16">COUNTA(X7,X10,X13,X16,X19,X22,X25,X28,X31,X34)</f>
        <v>0</v>
      </c>
      <c r="AB37" s="20" t="s">
        <v>224</v>
      </c>
      <c r="AC37" s="3">
        <f>SUM(AC8:AC35)</f>
        <v>963</v>
      </c>
    </row>
    <row r="38" spans="1:29" x14ac:dyDescent="0.25">
      <c r="B38" s="20" t="s">
        <v>329</v>
      </c>
      <c r="C38" s="14"/>
      <c r="D38">
        <f t="shared" si="12"/>
        <v>0</v>
      </c>
      <c r="I38">
        <f t="shared" si="13"/>
        <v>0</v>
      </c>
      <c r="N38">
        <f t="shared" si="14"/>
        <v>0</v>
      </c>
      <c r="S38">
        <f t="shared" si="15"/>
        <v>0</v>
      </c>
      <c r="X38">
        <f t="shared" si="16"/>
        <v>0</v>
      </c>
      <c r="AC38" s="11"/>
    </row>
    <row r="39" spans="1:29" x14ac:dyDescent="0.25">
      <c r="A39" s="5"/>
      <c r="B39" s="5"/>
      <c r="C39" s="59"/>
      <c r="D39" s="5"/>
      <c r="E39" s="5"/>
      <c r="F39" s="5"/>
      <c r="G39" s="5"/>
      <c r="H39" s="5"/>
      <c r="I39" s="5"/>
      <c r="J39" s="5"/>
      <c r="K39" s="5"/>
      <c r="L39" s="5"/>
      <c r="M39" s="5"/>
      <c r="N39" s="5"/>
      <c r="O39" s="5"/>
      <c r="P39" s="5"/>
      <c r="Q39" s="5"/>
      <c r="R39" s="5"/>
      <c r="S39" s="5"/>
      <c r="T39" s="5"/>
      <c r="U39" s="5"/>
      <c r="V39" s="5"/>
      <c r="W39" s="5"/>
      <c r="X39" s="5"/>
      <c r="Y39" s="5"/>
      <c r="Z39" s="5"/>
      <c r="AA39" s="7"/>
      <c r="AB39" s="5"/>
      <c r="AC39" s="11"/>
    </row>
    <row r="40" spans="1:29" x14ac:dyDescent="0.25">
      <c r="A40" s="2" t="s">
        <v>7</v>
      </c>
      <c r="B40" s="2"/>
      <c r="C40" s="72"/>
      <c r="D40" s="5"/>
      <c r="E40" s="5"/>
      <c r="F40" s="5"/>
      <c r="G40" s="5"/>
      <c r="H40" s="5"/>
      <c r="I40" s="5"/>
      <c r="J40" s="5"/>
      <c r="K40" s="5"/>
      <c r="L40" s="5"/>
      <c r="M40" s="5"/>
      <c r="N40" s="5"/>
      <c r="O40" s="5"/>
      <c r="P40" s="5"/>
      <c r="Q40" s="5"/>
      <c r="R40" s="5"/>
      <c r="S40" s="5"/>
      <c r="T40" s="5"/>
      <c r="U40" s="5"/>
      <c r="V40" s="5"/>
      <c r="W40" s="5"/>
      <c r="X40" s="5"/>
      <c r="Y40" s="5"/>
      <c r="Z40" s="5"/>
      <c r="AA40" s="5"/>
      <c r="AB40" s="5"/>
      <c r="AC40" s="5"/>
    </row>
    <row r="41" spans="1:29" ht="14.25" customHeight="1" x14ac:dyDescent="0.25">
      <c r="A41" s="5"/>
      <c r="D41" s="70"/>
      <c r="H41" s="70"/>
      <c r="I41" s="70"/>
      <c r="J41" s="70"/>
      <c r="K41" s="70"/>
      <c r="L41" s="70"/>
      <c r="M41" s="70"/>
      <c r="N41" s="70"/>
      <c r="O41" s="70"/>
      <c r="P41" s="70"/>
      <c r="Q41" s="70"/>
      <c r="R41" s="70"/>
      <c r="S41" s="70"/>
      <c r="T41" s="70"/>
      <c r="U41" s="70"/>
      <c r="V41" s="70"/>
      <c r="W41" s="70"/>
      <c r="X41" s="77" t="s">
        <v>140</v>
      </c>
      <c r="Y41" s="289">
        <v>75</v>
      </c>
      <c r="Z41" s="92"/>
      <c r="AA41" s="80"/>
      <c r="AB41" s="77" t="s">
        <v>141</v>
      </c>
      <c r="AC41" s="289">
        <v>17</v>
      </c>
    </row>
    <row r="42" spans="1:29" ht="12" customHeight="1" x14ac:dyDescent="0.25">
      <c r="A42" s="410" t="s">
        <v>354</v>
      </c>
      <c r="B42" s="413" t="s">
        <v>211</v>
      </c>
      <c r="C42" s="416"/>
      <c r="D42" s="288"/>
      <c r="E42" s="282"/>
      <c r="F42" s="283"/>
      <c r="G42" s="60">
        <f>(F42-E42)*24</f>
        <v>0</v>
      </c>
      <c r="H42" s="61"/>
      <c r="I42" s="281"/>
      <c r="J42" s="282"/>
      <c r="K42" s="283"/>
      <c r="L42" s="60">
        <f>(K42-J42)*24</f>
        <v>0</v>
      </c>
      <c r="M42" s="61"/>
      <c r="N42" s="281"/>
      <c r="O42" s="282">
        <v>0.70833333333333337</v>
      </c>
      <c r="P42" s="283"/>
      <c r="Q42" s="60"/>
      <c r="R42" s="61"/>
      <c r="S42" s="281"/>
      <c r="T42" s="282">
        <v>0.29166666666666669</v>
      </c>
      <c r="U42" s="283">
        <v>0.72916666666666663</v>
      </c>
      <c r="V42" s="60">
        <f>(U42-T42)*24</f>
        <v>10.499999999999998</v>
      </c>
      <c r="W42" s="61"/>
      <c r="X42" s="281"/>
      <c r="Y42" s="282"/>
      <c r="Z42" s="283"/>
      <c r="AA42" s="60">
        <f>(Z42-Y42)*24</f>
        <v>0</v>
      </c>
      <c r="AB42" s="61"/>
      <c r="AC42" s="73"/>
    </row>
    <row r="43" spans="1:29" ht="12" customHeight="1" x14ac:dyDescent="0.25">
      <c r="A43" s="411"/>
      <c r="B43" s="414"/>
      <c r="C43" s="417"/>
      <c r="D43" s="288"/>
      <c r="E43" s="284"/>
      <c r="F43" s="285"/>
      <c r="G43" s="8">
        <f>(F43-E43)*24</f>
        <v>0</v>
      </c>
      <c r="I43" s="288"/>
      <c r="J43" s="284"/>
      <c r="K43" s="285"/>
      <c r="L43" s="8">
        <f>(K43-J43)*24</f>
        <v>0</v>
      </c>
      <c r="N43" s="288"/>
      <c r="O43" s="284"/>
      <c r="P43" s="285"/>
      <c r="Q43" s="8">
        <f>(P43-O43)*24</f>
        <v>0</v>
      </c>
      <c r="S43" s="288"/>
      <c r="T43" s="284"/>
      <c r="U43" s="285"/>
      <c r="V43" s="8">
        <f>(U43-T43)*24</f>
        <v>0</v>
      </c>
      <c r="X43" s="288"/>
      <c r="Y43" s="284"/>
      <c r="Z43" s="285"/>
      <c r="AA43" s="8">
        <f>(Z43-Y43)*24</f>
        <v>0</v>
      </c>
      <c r="AC43" s="118"/>
    </row>
    <row r="44" spans="1:29" ht="12" customHeight="1" x14ac:dyDescent="0.25">
      <c r="A44" s="411"/>
      <c r="B44" s="414"/>
      <c r="C44" s="417"/>
      <c r="D44" s="288"/>
      <c r="E44" s="286"/>
      <c r="F44" s="287"/>
      <c r="G44" s="56">
        <f>(F44-E44)*24</f>
        <v>0</v>
      </c>
      <c r="H44" s="57">
        <f>(G42*$AC$41)+(G43*$AC$41)+(G44*$AC$41)+(IF(SUM(G42:G44)=0,0,$Y$41))</f>
        <v>0</v>
      </c>
      <c r="I44" s="281"/>
      <c r="J44" s="286"/>
      <c r="K44" s="287"/>
      <c r="L44" s="56">
        <f>(K44-J44)*24</f>
        <v>0</v>
      </c>
      <c r="M44" s="57">
        <f>(L42*$AC$41)+(L43*$AC$41)+(L44*$AC$41)+(IF(SUM(L42:L44)=0,0,$Y$41))</f>
        <v>0</v>
      </c>
      <c r="N44" s="281"/>
      <c r="O44" s="286"/>
      <c r="P44" s="287"/>
      <c r="Q44" s="56">
        <f>(P44-O44)*24</f>
        <v>0</v>
      </c>
      <c r="R44" s="57">
        <f>(Q42*$AC$41)+(Q43*$AC$41)+(Q44*$AC$41)+(IF(SUM(Q42:Q44)=0,0,$Y$41))</f>
        <v>0</v>
      </c>
      <c r="S44" s="281"/>
      <c r="T44" s="286"/>
      <c r="U44" s="287"/>
      <c r="V44" s="56">
        <f>(U44-T44)*24</f>
        <v>0</v>
      </c>
      <c r="W44" s="57">
        <f>(V42*$AC$41)+(V43*$AC$41)+(V44*$AC$41)+(IF(SUM(V42:V44)=0,0,$Y$41))</f>
        <v>253.49999999999997</v>
      </c>
      <c r="X44" s="281"/>
      <c r="Y44" s="286"/>
      <c r="Z44" s="287"/>
      <c r="AA44" s="56">
        <f>(Z44-Y44)*24</f>
        <v>0</v>
      </c>
      <c r="AB44" s="57">
        <f>(AA42*$AC$41)+(AA43*$AC$41)+(AA44*$AC$41)+(IF(SUM(AA42:AA44)=0,0,$Y$41))</f>
        <v>0</v>
      </c>
      <c r="AC44" s="74">
        <f>SUM(H44,M44,R44,W44,AB44)</f>
        <v>253.49999999999997</v>
      </c>
    </row>
    <row r="45" spans="1:29" ht="12" customHeight="1" x14ac:dyDescent="0.25">
      <c r="A45" s="411"/>
      <c r="B45" s="414"/>
      <c r="C45" s="417"/>
      <c r="D45" s="242"/>
      <c r="E45" s="7"/>
      <c r="F45" s="7"/>
      <c r="G45" s="8"/>
      <c r="H45" s="9"/>
      <c r="I45" s="242"/>
      <c r="J45" s="7"/>
      <c r="K45" s="7"/>
      <c r="L45" s="8"/>
      <c r="M45" s="9"/>
      <c r="N45" s="242"/>
      <c r="O45" s="7"/>
      <c r="P45" s="7"/>
      <c r="Q45" s="8"/>
      <c r="R45" s="9"/>
      <c r="S45" s="242"/>
      <c r="T45" s="7"/>
      <c r="U45" s="7"/>
      <c r="V45" s="206"/>
      <c r="W45" s="9"/>
      <c r="X45" s="242"/>
      <c r="Y45" s="7"/>
      <c r="Z45" s="7"/>
      <c r="AA45" s="8"/>
      <c r="AB45" s="247" t="s">
        <v>223</v>
      </c>
      <c r="AC45" s="289">
        <v>30</v>
      </c>
    </row>
    <row r="46" spans="1:29" ht="12" customHeight="1" thickBot="1" x14ac:dyDescent="0.3">
      <c r="A46" s="411"/>
      <c r="B46" s="414"/>
      <c r="C46" s="417"/>
      <c r="D46" s="69"/>
      <c r="E46" s="96"/>
      <c r="F46" s="96"/>
      <c r="G46" s="60"/>
      <c r="H46" s="69"/>
      <c r="I46" s="69"/>
      <c r="J46" s="96"/>
      <c r="K46" s="96"/>
      <c r="L46" s="60"/>
      <c r="M46" s="69"/>
      <c r="N46" s="69"/>
      <c r="O46" s="96"/>
      <c r="P46" s="96"/>
      <c r="Q46" s="60"/>
      <c r="R46" s="69"/>
      <c r="S46" s="69"/>
      <c r="T46" s="96"/>
      <c r="U46" s="96"/>
      <c r="W46" s="69"/>
      <c r="X46" s="97"/>
      <c r="Y46" s="96"/>
      <c r="Z46" s="96"/>
      <c r="AA46" s="60"/>
      <c r="AB46" s="248" t="s">
        <v>11</v>
      </c>
      <c r="AC46" s="74">
        <f>'Data Processing Worksheet'!F40</f>
        <v>317.10000000000002</v>
      </c>
    </row>
    <row r="47" spans="1:29" ht="12" customHeight="1" x14ac:dyDescent="0.25">
      <c r="A47" s="412"/>
      <c r="B47" s="415"/>
      <c r="C47" s="418"/>
      <c r="D47" s="71"/>
      <c r="E47" s="55"/>
      <c r="F47" s="55"/>
      <c r="G47" s="56"/>
      <c r="H47" s="71"/>
      <c r="I47" s="71"/>
      <c r="J47" s="55"/>
      <c r="K47" s="55"/>
      <c r="L47" s="56"/>
      <c r="M47" s="71"/>
      <c r="N47" s="71"/>
      <c r="O47" s="55"/>
      <c r="P47" s="55"/>
      <c r="Q47" s="56"/>
      <c r="R47" s="71"/>
      <c r="S47" s="71"/>
      <c r="T47" s="55"/>
      <c r="U47" s="55"/>
      <c r="V47" s="58"/>
      <c r="W47" s="71"/>
      <c r="X47" s="75"/>
      <c r="Y47" s="55"/>
      <c r="Z47" s="55"/>
      <c r="AB47" s="58"/>
      <c r="AC47" s="76">
        <f>ROUND(SUM(AC42:AC46),0)</f>
        <v>601</v>
      </c>
    </row>
    <row r="48" spans="1:29" ht="12" customHeight="1" x14ac:dyDescent="0.25">
      <c r="A48" s="237"/>
      <c r="B48" s="5"/>
      <c r="C48" s="59"/>
      <c r="D48" s="86"/>
      <c r="E48" s="7"/>
      <c r="F48" s="7"/>
      <c r="G48" s="8"/>
      <c r="H48" s="86"/>
      <c r="I48" s="86"/>
      <c r="J48" s="87"/>
      <c r="K48" s="87"/>
      <c r="L48" s="88"/>
      <c r="M48" s="86"/>
      <c r="N48" s="86"/>
      <c r="O48" s="87"/>
      <c r="P48" s="87"/>
      <c r="Q48" s="88"/>
      <c r="R48" s="86"/>
      <c r="S48" s="86"/>
      <c r="T48" s="87"/>
      <c r="U48" s="87"/>
      <c r="V48" s="89"/>
      <c r="W48" s="86"/>
      <c r="X48" s="86"/>
      <c r="Y48" s="87"/>
      <c r="Z48" s="87"/>
      <c r="AA48" s="88"/>
      <c r="AB48" s="86"/>
      <c r="AC48" s="90"/>
    </row>
    <row r="49" spans="1:29" ht="12" customHeight="1" x14ac:dyDescent="0.25">
      <c r="A49" s="437"/>
      <c r="B49" s="413" t="s">
        <v>124</v>
      </c>
      <c r="C49" s="416"/>
      <c r="D49" s="288"/>
      <c r="E49" s="282"/>
      <c r="F49" s="283"/>
      <c r="G49" s="60">
        <f>(F49-E49)*24</f>
        <v>0</v>
      </c>
      <c r="H49" s="61"/>
      <c r="I49" s="281"/>
      <c r="J49" s="282"/>
      <c r="K49" s="283"/>
      <c r="L49" s="60">
        <f>(K49-J49)*24</f>
        <v>0</v>
      </c>
      <c r="M49" s="61"/>
      <c r="N49" s="281"/>
      <c r="O49" s="282"/>
      <c r="P49" s="283"/>
      <c r="Q49" s="60">
        <f>(P49-O49)*24</f>
        <v>0</v>
      </c>
      <c r="R49" s="61"/>
      <c r="S49" s="281"/>
      <c r="T49" s="282"/>
      <c r="U49" s="283"/>
      <c r="V49" s="60">
        <f>(U49-T49)*24</f>
        <v>0</v>
      </c>
      <c r="W49" s="61"/>
      <c r="X49" s="281"/>
      <c r="Y49" s="282"/>
      <c r="Z49" s="404"/>
      <c r="AA49" s="60">
        <f>(Z49-Y49)*24</f>
        <v>0</v>
      </c>
      <c r="AB49" s="61"/>
      <c r="AC49" s="73"/>
    </row>
    <row r="50" spans="1:29" ht="12" customHeight="1" x14ac:dyDescent="0.25">
      <c r="A50" s="438"/>
      <c r="B50" s="414"/>
      <c r="C50" s="417"/>
      <c r="D50" s="288"/>
      <c r="E50" s="284"/>
      <c r="F50" s="285"/>
      <c r="G50" s="8">
        <f>(F50-E50)*24</f>
        <v>0</v>
      </c>
      <c r="I50" s="288"/>
      <c r="J50" s="284"/>
      <c r="K50" s="285"/>
      <c r="L50" s="8">
        <f>(K50-J50)*24</f>
        <v>0</v>
      </c>
      <c r="N50" s="288"/>
      <c r="O50" s="284"/>
      <c r="P50" s="285"/>
      <c r="Q50" s="8">
        <f>(P50-O50)*24</f>
        <v>0</v>
      </c>
      <c r="S50" s="288"/>
      <c r="T50" s="284"/>
      <c r="U50" s="285"/>
      <c r="V50" s="8">
        <f>(U50-T50)*24</f>
        <v>0</v>
      </c>
      <c r="X50" s="288"/>
      <c r="Y50" s="284"/>
      <c r="Z50" s="285"/>
      <c r="AA50" s="8">
        <f>(Z50-Y50)*24</f>
        <v>0</v>
      </c>
      <c r="AC50" s="118"/>
    </row>
    <row r="51" spans="1:29" ht="12" customHeight="1" x14ac:dyDescent="0.25">
      <c r="A51" s="438"/>
      <c r="B51" s="414"/>
      <c r="C51" s="417"/>
      <c r="D51" s="288"/>
      <c r="E51" s="286"/>
      <c r="F51" s="287"/>
      <c r="G51" s="56">
        <f>(F51-E51)*24</f>
        <v>0</v>
      </c>
      <c r="H51" s="57">
        <f>(G49*$AC$41)+(G50*$AC$41)+(G51*$AC$41)+(IF(SUM(G49:G51)=0,0,$Y$41))</f>
        <v>0</v>
      </c>
      <c r="I51" s="281"/>
      <c r="J51" s="286"/>
      <c r="K51" s="287"/>
      <c r="L51" s="56">
        <f>(K51-J51)*24</f>
        <v>0</v>
      </c>
      <c r="M51" s="57">
        <f>(L49*$AC$41)+(L50*$AC$41)+(L51*$AC$41)+(IF(SUM(L49:L51)=0,0,$Y$41))</f>
        <v>0</v>
      </c>
      <c r="N51" s="281"/>
      <c r="O51" s="286"/>
      <c r="P51" s="287"/>
      <c r="Q51" s="56">
        <f>(P51-O51)*24</f>
        <v>0</v>
      </c>
      <c r="R51" s="57">
        <f>(Q49*$AC$41)+(Q50*$AC$41)+(Q51*$AC$41)+(IF(SUM(Q49:Q51)=0,0,$Y$41))</f>
        <v>0</v>
      </c>
      <c r="S51" s="281"/>
      <c r="T51" s="286"/>
      <c r="U51" s="287"/>
      <c r="V51" s="56">
        <f>(U51-T51)*24</f>
        <v>0</v>
      </c>
      <c r="W51" s="57">
        <f>(V49*$AC$41)+(V50*$AC$41)+(V51*$AC$41)+(IF(SUM(V49:V51)=0,0,$Y$41))</f>
        <v>0</v>
      </c>
      <c r="X51" s="281"/>
      <c r="Y51" s="286"/>
      <c r="Z51" s="287"/>
      <c r="AA51" s="56">
        <f>(Z51-Y51)*24</f>
        <v>0</v>
      </c>
      <c r="AB51" s="57">
        <f>(AA49*$AC$41)+(AA50*$AC$41)+(AA51*$AC$41)+(IF(SUM(AA49:AA51)=0,0,$Y$41))</f>
        <v>0</v>
      </c>
      <c r="AC51" s="74">
        <f>SUM(H51,M51,R51,W51,AB51)</f>
        <v>0</v>
      </c>
    </row>
    <row r="52" spans="1:29" ht="12" customHeight="1" thickBot="1" x14ac:dyDescent="0.3">
      <c r="A52" s="438"/>
      <c r="B52" s="414"/>
      <c r="C52" s="417"/>
      <c r="D52" s="244"/>
      <c r="E52" s="87"/>
      <c r="F52" s="87"/>
      <c r="G52" s="88"/>
      <c r="H52" s="86"/>
      <c r="I52" s="244"/>
      <c r="J52" s="87"/>
      <c r="K52" s="87"/>
      <c r="L52" s="88"/>
      <c r="M52" s="86"/>
      <c r="N52" s="244"/>
      <c r="O52" s="87"/>
      <c r="P52" s="87"/>
      <c r="Q52" s="88"/>
      <c r="R52" s="86"/>
      <c r="S52" s="244"/>
      <c r="T52" s="87"/>
      <c r="U52" s="87"/>
      <c r="V52" s="206"/>
      <c r="W52" s="86"/>
      <c r="X52" s="244"/>
      <c r="Y52" s="87"/>
      <c r="Z52" s="87"/>
      <c r="AA52" s="88"/>
      <c r="AB52" s="249" t="s">
        <v>223</v>
      </c>
      <c r="AC52" s="289"/>
    </row>
    <row r="53" spans="1:29" ht="12" customHeight="1" x14ac:dyDescent="0.25">
      <c r="A53" s="439"/>
      <c r="B53" s="415"/>
      <c r="C53" s="418"/>
      <c r="D53" s="216"/>
      <c r="E53" s="7"/>
      <c r="F53" s="7"/>
      <c r="G53" s="8"/>
      <c r="H53" s="9"/>
      <c r="I53" s="216"/>
      <c r="J53" s="7"/>
      <c r="K53" s="7"/>
      <c r="L53" s="8"/>
      <c r="M53" s="9"/>
      <c r="N53" s="216"/>
      <c r="O53" s="7"/>
      <c r="P53" s="7"/>
      <c r="Q53" s="8"/>
      <c r="R53" s="9"/>
      <c r="S53" s="216"/>
      <c r="T53" s="7"/>
      <c r="U53" s="7"/>
      <c r="V53" s="243"/>
      <c r="W53" s="9"/>
      <c r="X53" s="216"/>
      <c r="Y53" s="7"/>
      <c r="Z53" s="7"/>
      <c r="AA53" s="8"/>
      <c r="AB53" s="9"/>
      <c r="AC53" s="76">
        <f>ROUND(SUM(AC49:AC52),0)</f>
        <v>0</v>
      </c>
    </row>
    <row r="54" spans="1:29" ht="12" customHeight="1" x14ac:dyDescent="0.25">
      <c r="A54" s="237"/>
      <c r="B54" s="70"/>
      <c r="C54" s="91"/>
      <c r="D54" s="86"/>
      <c r="E54" s="87"/>
      <c r="F54" s="87"/>
      <c r="G54" s="88"/>
      <c r="H54" s="86"/>
      <c r="I54" s="86"/>
      <c r="J54" s="87"/>
      <c r="K54" s="87"/>
      <c r="L54" s="88"/>
      <c r="M54" s="86"/>
      <c r="N54" s="86"/>
      <c r="O54" s="87"/>
      <c r="P54" s="87"/>
      <c r="Q54" s="88"/>
      <c r="R54" s="86"/>
      <c r="S54" s="86"/>
      <c r="T54" s="87"/>
      <c r="U54" s="87"/>
      <c r="V54" s="89"/>
      <c r="W54" s="86"/>
      <c r="X54" s="86"/>
      <c r="Y54" s="87"/>
      <c r="Z54" s="87"/>
      <c r="AA54" s="88"/>
      <c r="AB54" s="86"/>
      <c r="AC54" s="90"/>
    </row>
    <row r="55" spans="1:29" ht="12" customHeight="1" x14ac:dyDescent="0.25">
      <c r="A55" s="437"/>
      <c r="B55" s="413" t="s">
        <v>124</v>
      </c>
      <c r="C55" s="416"/>
      <c r="D55" s="288"/>
      <c r="E55" s="282"/>
      <c r="F55" s="283"/>
      <c r="G55" s="60">
        <f>(F55-E55)*24</f>
        <v>0</v>
      </c>
      <c r="H55" s="61"/>
      <c r="I55" s="281"/>
      <c r="J55" s="282"/>
      <c r="K55" s="283"/>
      <c r="L55" s="60">
        <f>(K55-J55)*24</f>
        <v>0</v>
      </c>
      <c r="M55" s="61"/>
      <c r="N55" s="281"/>
      <c r="O55" s="282"/>
      <c r="P55" s="283"/>
      <c r="Q55" s="60">
        <f>(P55-O55)*24</f>
        <v>0</v>
      </c>
      <c r="R55" s="61"/>
      <c r="S55" s="281"/>
      <c r="T55" s="282"/>
      <c r="U55" s="283"/>
      <c r="V55" s="60">
        <f>(U55-T55)*24</f>
        <v>0</v>
      </c>
      <c r="W55" s="61"/>
      <c r="X55" s="281"/>
      <c r="Y55" s="282"/>
      <c r="Z55" s="404"/>
      <c r="AA55" s="60">
        <f>(Z55-Y55)*24</f>
        <v>0</v>
      </c>
      <c r="AB55" s="61"/>
      <c r="AC55" s="73"/>
    </row>
    <row r="56" spans="1:29" ht="12" customHeight="1" x14ac:dyDescent="0.25">
      <c r="A56" s="438"/>
      <c r="B56" s="414"/>
      <c r="C56" s="417"/>
      <c r="D56" s="288"/>
      <c r="E56" s="284"/>
      <c r="F56" s="285"/>
      <c r="G56" s="8">
        <f>(F56-E56)*24</f>
        <v>0</v>
      </c>
      <c r="I56" s="288"/>
      <c r="J56" s="284"/>
      <c r="K56" s="285"/>
      <c r="L56" s="8">
        <f>(K56-J56)*24</f>
        <v>0</v>
      </c>
      <c r="N56" s="288"/>
      <c r="O56" s="284"/>
      <c r="P56" s="285"/>
      <c r="Q56" s="8">
        <f>(P56-O56)*24</f>
        <v>0</v>
      </c>
      <c r="S56" s="288"/>
      <c r="T56" s="284"/>
      <c r="U56" s="285"/>
      <c r="V56" s="8">
        <f>(U56-T56)*24</f>
        <v>0</v>
      </c>
      <c r="X56" s="288"/>
      <c r="Y56" s="284"/>
      <c r="Z56" s="285"/>
      <c r="AA56" s="8">
        <f>(Z56-Y56)*24</f>
        <v>0</v>
      </c>
      <c r="AC56" s="118"/>
    </row>
    <row r="57" spans="1:29" ht="12" customHeight="1" x14ac:dyDescent="0.25">
      <c r="A57" s="438"/>
      <c r="B57" s="414"/>
      <c r="C57" s="417"/>
      <c r="D57" s="288"/>
      <c r="E57" s="286"/>
      <c r="F57" s="287"/>
      <c r="G57" s="56">
        <f>(F57-E57)*24</f>
        <v>0</v>
      </c>
      <c r="H57" s="57">
        <f>(G55*$AC$41)+(G56*$AC$41)+(G57*$AC$41)+(IF(SUM(G55:G57)=0,0,$Y$41))</f>
        <v>0</v>
      </c>
      <c r="I57" s="281"/>
      <c r="J57" s="286"/>
      <c r="K57" s="287"/>
      <c r="L57" s="56">
        <f>(K57-J57)*24</f>
        <v>0</v>
      </c>
      <c r="M57" s="57">
        <f>(L55*$AC$41)+(L56*$AC$41)+(L57*$AC$41)+(IF(SUM(L55:L57)=0,0,$Y$41))</f>
        <v>0</v>
      </c>
      <c r="N57" s="281"/>
      <c r="O57" s="286"/>
      <c r="P57" s="287"/>
      <c r="Q57" s="56">
        <f>(P57-O57)*24</f>
        <v>0</v>
      </c>
      <c r="R57" s="57">
        <f>(Q55*$AC$41)+(Q56*$AC$41)+(Q57*$AC$41)+(IF(SUM(Q55:Q57)=0,0,$Y$41))</f>
        <v>0</v>
      </c>
      <c r="S57" s="281"/>
      <c r="T57" s="286"/>
      <c r="U57" s="287"/>
      <c r="V57" s="56">
        <f>(U57-T57)*24</f>
        <v>0</v>
      </c>
      <c r="W57" s="57">
        <f>(V55*$AC$41)+(V56*$AC$41)+(V57*$AC$41)+(IF(SUM(V55:V57)=0,0,$Y$41))</f>
        <v>0</v>
      </c>
      <c r="X57" s="281"/>
      <c r="Y57" s="286"/>
      <c r="Z57" s="287"/>
      <c r="AA57" s="56">
        <f>(Z57-Y57)*24</f>
        <v>0</v>
      </c>
      <c r="AB57" s="57">
        <f>(AA55*$AC$41)+(AA56*$AC$41)+(AA57*$AC$41)+(IF(SUM(AA55:AA57)=0,0,$Y$41))</f>
        <v>0</v>
      </c>
      <c r="AC57" s="74">
        <f>SUM(H57,M57,R57,W57,AB57)</f>
        <v>0</v>
      </c>
    </row>
    <row r="58" spans="1:29" ht="12" customHeight="1" thickBot="1" x14ac:dyDescent="0.3">
      <c r="A58" s="438"/>
      <c r="B58" s="414"/>
      <c r="C58" s="417"/>
      <c r="D58" s="244"/>
      <c r="E58" s="87"/>
      <c r="F58" s="87"/>
      <c r="G58" s="88"/>
      <c r="H58" s="86"/>
      <c r="I58" s="244"/>
      <c r="J58" s="87"/>
      <c r="K58" s="87"/>
      <c r="L58" s="88"/>
      <c r="M58" s="86"/>
      <c r="N58" s="244"/>
      <c r="O58" s="87"/>
      <c r="P58" s="87"/>
      <c r="Q58" s="88"/>
      <c r="R58" s="86"/>
      <c r="S58" s="244"/>
      <c r="T58" s="87"/>
      <c r="U58" s="87"/>
      <c r="V58" s="206"/>
      <c r="W58" s="86"/>
      <c r="X58" s="244"/>
      <c r="Y58" s="87"/>
      <c r="Z58" s="87"/>
      <c r="AA58" s="88"/>
      <c r="AB58" s="253" t="s">
        <v>223</v>
      </c>
      <c r="AC58" s="289"/>
    </row>
    <row r="59" spans="1:29" ht="12" customHeight="1" x14ac:dyDescent="0.25">
      <c r="A59" s="439"/>
      <c r="B59" s="415"/>
      <c r="C59" s="418"/>
      <c r="D59" s="255"/>
      <c r="E59" s="55"/>
      <c r="F59" s="55"/>
      <c r="G59" s="56"/>
      <c r="H59" s="71"/>
      <c r="I59" s="255"/>
      <c r="J59" s="55"/>
      <c r="K59" s="55"/>
      <c r="L59" s="56"/>
      <c r="M59" s="71"/>
      <c r="N59" s="255"/>
      <c r="O59" s="55"/>
      <c r="P59" s="55"/>
      <c r="Q59" s="56"/>
      <c r="R59" s="71"/>
      <c r="S59" s="255"/>
      <c r="T59" s="55"/>
      <c r="U59" s="55"/>
      <c r="V59" s="256"/>
      <c r="W59" s="71"/>
      <c r="X59" s="255"/>
      <c r="Y59" s="55"/>
      <c r="Z59" s="55"/>
      <c r="AA59" s="56"/>
      <c r="AB59" s="71"/>
      <c r="AC59" s="76">
        <f>ROUND(SUM(AC55:AC58),0)</f>
        <v>0</v>
      </c>
    </row>
    <row r="60" spans="1:29" ht="12" customHeight="1" x14ac:dyDescent="0.25">
      <c r="A60" s="237"/>
      <c r="B60" s="70"/>
      <c r="C60" s="254"/>
      <c r="D60" s="71"/>
      <c r="E60" s="55"/>
      <c r="F60" s="55"/>
      <c r="G60" s="56"/>
      <c r="H60" s="71"/>
      <c r="I60" s="71"/>
      <c r="J60" s="55"/>
      <c r="K60" s="55"/>
      <c r="L60" s="56"/>
      <c r="M60" s="71"/>
      <c r="N60" s="71"/>
      <c r="O60" s="55"/>
      <c r="P60" s="55"/>
      <c r="Q60" s="56"/>
      <c r="R60" s="71"/>
      <c r="S60" s="71"/>
      <c r="T60" s="55"/>
      <c r="U60" s="55"/>
      <c r="V60" s="56"/>
      <c r="W60" s="71"/>
      <c r="X60" s="71"/>
      <c r="Y60" s="55"/>
      <c r="Z60" s="55"/>
      <c r="AA60" s="56"/>
      <c r="AB60" s="71"/>
      <c r="AC60" s="75"/>
    </row>
    <row r="61" spans="1:29" ht="12" customHeight="1" x14ac:dyDescent="0.25">
      <c r="A61" s="437"/>
      <c r="B61" s="413" t="s">
        <v>124</v>
      </c>
      <c r="C61" s="416"/>
      <c r="D61" s="288"/>
      <c r="E61" s="282"/>
      <c r="F61" s="283"/>
      <c r="G61" s="60">
        <f>(F61-E61)*24</f>
        <v>0</v>
      </c>
      <c r="H61" s="61"/>
      <c r="I61" s="281"/>
      <c r="J61" s="282"/>
      <c r="K61" s="283"/>
      <c r="L61" s="60">
        <f>(K61-J61)*24</f>
        <v>0</v>
      </c>
      <c r="M61" s="61"/>
      <c r="N61" s="281"/>
      <c r="O61" s="282"/>
      <c r="P61" s="283"/>
      <c r="Q61" s="60">
        <f>(P61-O61)*24</f>
        <v>0</v>
      </c>
      <c r="R61" s="61"/>
      <c r="S61" s="281"/>
      <c r="T61" s="282"/>
      <c r="U61" s="283"/>
      <c r="V61" s="60">
        <f>(U61-T61)*24</f>
        <v>0</v>
      </c>
      <c r="W61" s="61"/>
      <c r="X61" s="281"/>
      <c r="Y61" s="282"/>
      <c r="Z61" s="283"/>
      <c r="AA61" s="60">
        <f>(Z61-Y61)*24</f>
        <v>0</v>
      </c>
      <c r="AB61" s="61"/>
      <c r="AC61" s="73"/>
    </row>
    <row r="62" spans="1:29" ht="12" customHeight="1" x14ac:dyDescent="0.25">
      <c r="A62" s="440"/>
      <c r="B62" s="414"/>
      <c r="C62" s="417"/>
      <c r="D62" s="288"/>
      <c r="E62" s="284"/>
      <c r="F62" s="285"/>
      <c r="G62" s="8">
        <f>(F62-E62)*24</f>
        <v>0</v>
      </c>
      <c r="I62" s="288"/>
      <c r="J62" s="284"/>
      <c r="K62" s="285"/>
      <c r="L62" s="8">
        <f>(K62-J62)*24</f>
        <v>0</v>
      </c>
      <c r="N62" s="288"/>
      <c r="O62" s="284"/>
      <c r="P62" s="285"/>
      <c r="Q62" s="8">
        <f>(P62-O62)*24</f>
        <v>0</v>
      </c>
      <c r="S62" s="288"/>
      <c r="T62" s="284"/>
      <c r="U62" s="285"/>
      <c r="V62" s="8">
        <f>(U62-T62)*24</f>
        <v>0</v>
      </c>
      <c r="X62" s="288"/>
      <c r="Y62" s="284"/>
      <c r="Z62" s="285"/>
      <c r="AA62" s="8">
        <f>(Z62-Y62)*24</f>
        <v>0</v>
      </c>
      <c r="AC62" s="118"/>
    </row>
    <row r="63" spans="1:29" ht="12" customHeight="1" x14ac:dyDescent="0.25">
      <c r="A63" s="440"/>
      <c r="B63" s="414"/>
      <c r="C63" s="417"/>
      <c r="D63" s="288"/>
      <c r="E63" s="286"/>
      <c r="F63" s="287"/>
      <c r="G63" s="56">
        <f>(F63-E63)*24</f>
        <v>0</v>
      </c>
      <c r="H63" s="57">
        <f>(G61*$AC$41)+(G62*$AC$41)+(G63*$AC$41)+(IF(SUM(G61:G63)=0,0,$Y$41))</f>
        <v>0</v>
      </c>
      <c r="I63" s="281"/>
      <c r="J63" s="286"/>
      <c r="K63" s="287"/>
      <c r="L63" s="56">
        <f>(K63-J63)*24</f>
        <v>0</v>
      </c>
      <c r="M63" s="57">
        <f>(L61*$AC$41)+(L62*$AC$41)+(L63*$AC$41)+(IF(SUM(L61:L63)=0,0,$Y$41))</f>
        <v>0</v>
      </c>
      <c r="N63" s="281"/>
      <c r="O63" s="286"/>
      <c r="P63" s="287"/>
      <c r="Q63" s="56">
        <f>(P63-O63)*24</f>
        <v>0</v>
      </c>
      <c r="R63" s="57">
        <f>(Q61*$AC$41)+(Q62*$AC$41)+(Q63*$AC$41)+(IF(SUM(Q61:Q63)=0,0,$Y$41))</f>
        <v>0</v>
      </c>
      <c r="S63" s="281"/>
      <c r="T63" s="286"/>
      <c r="U63" s="287"/>
      <c r="V63" s="56">
        <f>(U63-T63)*24</f>
        <v>0</v>
      </c>
      <c r="W63" s="57">
        <f>(V61*$AC$41)+(V62*$AC$41)+(V63*$AC$41)+(IF(SUM(V61:V63)=0,0,$Y$41))</f>
        <v>0</v>
      </c>
      <c r="X63" s="281"/>
      <c r="Y63" s="286"/>
      <c r="Z63" s="287"/>
      <c r="AA63" s="56">
        <f>(Z63-Y63)*24</f>
        <v>0</v>
      </c>
      <c r="AB63" s="57">
        <f>(AA61*$AC$41)+(AA62*$AC$41)+(AA63*$AC$41)+(IF(SUM(AA61:AA63)=0,0,$Y$41))</f>
        <v>0</v>
      </c>
      <c r="AC63" s="74">
        <f>SUM(H63,M63,R63,W63,AB63)</f>
        <v>0</v>
      </c>
    </row>
    <row r="64" spans="1:29" ht="12" customHeight="1" thickBot="1" x14ac:dyDescent="0.3">
      <c r="A64" s="440"/>
      <c r="B64" s="414"/>
      <c r="C64" s="417"/>
      <c r="D64" s="244"/>
      <c r="E64" s="87"/>
      <c r="F64" s="87"/>
      <c r="G64" s="88"/>
      <c r="H64" s="86"/>
      <c r="I64" s="244"/>
      <c r="J64" s="87"/>
      <c r="K64" s="87"/>
      <c r="L64" s="88"/>
      <c r="M64" s="86"/>
      <c r="N64" s="244"/>
      <c r="O64" s="87"/>
      <c r="P64" s="87"/>
      <c r="Q64" s="88"/>
      <c r="R64" s="86"/>
      <c r="S64" s="244"/>
      <c r="T64" s="87"/>
      <c r="U64" s="87"/>
      <c r="V64" s="206"/>
      <c r="W64" s="86"/>
      <c r="X64" s="244"/>
      <c r="Y64" s="87"/>
      <c r="Z64" s="87"/>
      <c r="AA64" s="88"/>
      <c r="AB64" s="253" t="s">
        <v>223</v>
      </c>
      <c r="AC64" s="289"/>
    </row>
    <row r="65" spans="1:29" ht="12" customHeight="1" x14ac:dyDescent="0.25">
      <c r="A65" s="441"/>
      <c r="B65" s="415"/>
      <c r="C65" s="418"/>
      <c r="D65" s="244"/>
      <c r="E65" s="87"/>
      <c r="F65" s="87"/>
      <c r="G65" s="88"/>
      <c r="H65" s="86"/>
      <c r="I65" s="244"/>
      <c r="J65" s="87"/>
      <c r="K65" s="87"/>
      <c r="L65" s="88"/>
      <c r="M65" s="86"/>
      <c r="N65" s="244"/>
      <c r="O65" s="87"/>
      <c r="P65" s="87"/>
      <c r="Q65" s="88"/>
      <c r="R65" s="86"/>
      <c r="S65" s="244"/>
      <c r="T65" s="87"/>
      <c r="U65" s="87"/>
      <c r="V65" s="257"/>
      <c r="W65" s="86"/>
      <c r="X65" s="244"/>
      <c r="Y65" s="87"/>
      <c r="Z65" s="87"/>
      <c r="AA65" s="88"/>
      <c r="AB65" s="258"/>
      <c r="AC65" s="76">
        <f>ROUND(SUM(AC61:AC64),0)</f>
        <v>0</v>
      </c>
    </row>
    <row r="66" spans="1:29" ht="12" customHeight="1" x14ac:dyDescent="0.25">
      <c r="A66" s="238"/>
      <c r="B66" s="5"/>
      <c r="C66" s="59"/>
      <c r="D66" s="9"/>
      <c r="E66" s="7"/>
      <c r="F66" s="7"/>
      <c r="G66" s="8"/>
      <c r="H66" s="9"/>
      <c r="I66" s="9"/>
      <c r="J66" s="7"/>
      <c r="K66" s="7"/>
      <c r="L66" s="8"/>
      <c r="M66" s="9"/>
      <c r="N66" s="9"/>
      <c r="O66" s="7"/>
      <c r="P66" s="7"/>
      <c r="Q66" s="8"/>
      <c r="R66" s="9"/>
      <c r="S66" s="9"/>
      <c r="T66" s="7"/>
      <c r="U66" s="7"/>
      <c r="V66" s="8"/>
      <c r="W66" s="9"/>
      <c r="X66" s="9"/>
      <c r="Y66" s="7"/>
      <c r="Z66" s="7"/>
      <c r="AA66" s="8"/>
      <c r="AB66" s="9"/>
      <c r="AC66" s="11"/>
    </row>
    <row r="67" spans="1:29" ht="12" customHeight="1" x14ac:dyDescent="0.25">
      <c r="A67" s="437"/>
      <c r="B67" s="413" t="s">
        <v>71</v>
      </c>
      <c r="C67" s="416"/>
      <c r="D67" s="288"/>
      <c r="E67" s="282"/>
      <c r="F67" s="283"/>
      <c r="G67" s="60">
        <f>(F67-E67)*24</f>
        <v>0</v>
      </c>
      <c r="H67" s="61"/>
      <c r="I67" s="281"/>
      <c r="J67" s="282"/>
      <c r="K67" s="283"/>
      <c r="L67" s="60">
        <f>(K67-J67)*24</f>
        <v>0</v>
      </c>
      <c r="M67" s="61"/>
      <c r="N67" s="281"/>
      <c r="O67" s="282"/>
      <c r="P67" s="283"/>
      <c r="Q67" s="60">
        <f>(P67-O67)*24</f>
        <v>0</v>
      </c>
      <c r="R67" s="61"/>
      <c r="S67" s="281"/>
      <c r="T67" s="282"/>
      <c r="U67" s="283"/>
      <c r="V67" s="60">
        <f>(U67-T67)*24</f>
        <v>0</v>
      </c>
      <c r="W67" s="61"/>
      <c r="X67" s="281"/>
      <c r="Y67" s="282"/>
      <c r="Z67" s="283"/>
      <c r="AA67" s="60">
        <f>(Z67-Y67)*24</f>
        <v>0</v>
      </c>
      <c r="AB67" s="61"/>
      <c r="AC67" s="73"/>
    </row>
    <row r="68" spans="1:29" ht="12" customHeight="1" x14ac:dyDescent="0.25">
      <c r="A68" s="438"/>
      <c r="B68" s="414"/>
      <c r="C68" s="417"/>
      <c r="D68" s="288"/>
      <c r="E68" s="284"/>
      <c r="F68" s="285"/>
      <c r="G68" s="8">
        <f>(F68-E68)*24</f>
        <v>0</v>
      </c>
      <c r="I68" s="288"/>
      <c r="J68" s="284"/>
      <c r="K68" s="285"/>
      <c r="L68" s="8">
        <f>(K68-J68)*24</f>
        <v>0</v>
      </c>
      <c r="N68" s="288"/>
      <c r="O68" s="284"/>
      <c r="P68" s="285"/>
      <c r="Q68" s="8">
        <f>(P68-O68)*24</f>
        <v>0</v>
      </c>
      <c r="S68" s="288"/>
      <c r="T68" s="284"/>
      <c r="U68" s="285"/>
      <c r="V68" s="8">
        <f>(U68-T68)*24</f>
        <v>0</v>
      </c>
      <c r="X68" s="288"/>
      <c r="Y68" s="284"/>
      <c r="Z68" s="285"/>
      <c r="AA68" s="8">
        <f>(Z68-Y68)*24</f>
        <v>0</v>
      </c>
      <c r="AC68" s="118"/>
    </row>
    <row r="69" spans="1:29" ht="12" customHeight="1" x14ac:dyDescent="0.25">
      <c r="A69" s="438"/>
      <c r="B69" s="414"/>
      <c r="C69" s="417"/>
      <c r="D69" s="288"/>
      <c r="E69" s="286"/>
      <c r="F69" s="287"/>
      <c r="G69" s="56">
        <f>(F69-E69)*24</f>
        <v>0</v>
      </c>
      <c r="H69" s="57">
        <f>(G67*$AC$41)+(G68*$AC$41)+(G69*$AC$41)+(IF(SUM(G67:G69)=0,0,$Y$41))</f>
        <v>0</v>
      </c>
      <c r="I69" s="281"/>
      <c r="J69" s="286"/>
      <c r="K69" s="287"/>
      <c r="L69" s="56">
        <f>(K69-J69)*24</f>
        <v>0</v>
      </c>
      <c r="M69" s="57">
        <f>(L67*$AC$41)+(L68*$AC$41)+(L69*$AC$41)+(IF(SUM(L67:L69)=0,0,$Y$41))</f>
        <v>0</v>
      </c>
      <c r="N69" s="281"/>
      <c r="O69" s="286"/>
      <c r="P69" s="287"/>
      <c r="Q69" s="56">
        <f>(P69-O69)*24</f>
        <v>0</v>
      </c>
      <c r="R69" s="57">
        <f>(Q67*$AC$41)+(Q68*$AC$41)+(Q69*$AC$41)+(IF(SUM(Q67:Q69)=0,0,$Y$41))</f>
        <v>0</v>
      </c>
      <c r="S69" s="281"/>
      <c r="T69" s="286"/>
      <c r="U69" s="287"/>
      <c r="V69" s="56">
        <f>(U69-T69)*24</f>
        <v>0</v>
      </c>
      <c r="W69" s="57">
        <f>(V67*$AC$41)+(V68*$AC$41)+(V69*$AC$41)+(IF(SUM(V67:V69)=0,0,$Y$41))</f>
        <v>0</v>
      </c>
      <c r="X69" s="281"/>
      <c r="Y69" s="286"/>
      <c r="Z69" s="287"/>
      <c r="AA69" s="56">
        <f>(Z69-Y69)*24</f>
        <v>0</v>
      </c>
      <c r="AB69" s="57">
        <f>(AA67*$AC$41)+(AA68*$AC$41)+(AA69*$AC$41)+(IF(SUM(AA67:AA69)=0,0,$Y$41))</f>
        <v>0</v>
      </c>
      <c r="AC69" s="74">
        <f>SUM(H69,M69,R69,W69,AB69)</f>
        <v>0</v>
      </c>
    </row>
    <row r="70" spans="1:29" ht="12" customHeight="1" thickBot="1" x14ac:dyDescent="0.3">
      <c r="A70" s="438"/>
      <c r="B70" s="414"/>
      <c r="C70" s="417"/>
      <c r="D70" s="244"/>
      <c r="E70" s="87"/>
      <c r="F70" s="87"/>
      <c r="G70" s="88"/>
      <c r="H70" s="86"/>
      <c r="I70" s="244"/>
      <c r="J70" s="87"/>
      <c r="K70" s="87"/>
      <c r="L70" s="88"/>
      <c r="M70" s="86"/>
      <c r="N70" s="244"/>
      <c r="O70" s="87"/>
      <c r="P70" s="87"/>
      <c r="Q70" s="88"/>
      <c r="R70" s="86"/>
      <c r="S70" s="244"/>
      <c r="T70" s="87"/>
      <c r="U70" s="87"/>
      <c r="V70" s="206"/>
      <c r="W70" s="86"/>
      <c r="X70" s="244"/>
      <c r="Y70" s="87"/>
      <c r="Z70" s="87"/>
      <c r="AA70" s="88"/>
      <c r="AB70" s="253" t="s">
        <v>223</v>
      </c>
      <c r="AC70" s="289"/>
    </row>
    <row r="71" spans="1:29" ht="16.350000000000001" customHeight="1" thickBot="1" x14ac:dyDescent="0.3">
      <c r="A71" s="439"/>
      <c r="B71" s="415"/>
      <c r="C71" s="418"/>
      <c r="D71" s="206"/>
      <c r="E71" s="206"/>
      <c r="F71" s="206"/>
      <c r="G71" s="206"/>
      <c r="H71" s="206"/>
      <c r="I71" s="206"/>
      <c r="J71" s="206"/>
      <c r="K71" s="206"/>
      <c r="L71" s="206"/>
      <c r="M71" s="206"/>
      <c r="N71" s="206"/>
      <c r="O71" s="206"/>
      <c r="P71" s="206"/>
      <c r="Q71" s="206"/>
      <c r="R71" s="206"/>
      <c r="S71" s="206"/>
      <c r="T71" s="206"/>
      <c r="U71" s="206"/>
      <c r="V71" s="206"/>
      <c r="W71" s="206"/>
      <c r="X71" s="206"/>
      <c r="Y71" s="206"/>
      <c r="Z71" s="206"/>
      <c r="AA71" s="206"/>
      <c r="AB71" s="259"/>
      <c r="AC71" s="76">
        <f>ROUND(SUM(AC67:AC70),0)</f>
        <v>0</v>
      </c>
    </row>
    <row r="72" spans="1:29" ht="16.350000000000001" customHeight="1" x14ac:dyDescent="0.25">
      <c r="AC72" s="245"/>
    </row>
    <row r="73" spans="1:29" ht="16.350000000000001" customHeight="1" thickBot="1" x14ac:dyDescent="0.3">
      <c r="AB73" s="20" t="s">
        <v>225</v>
      </c>
      <c r="AC73" s="246">
        <f>AC71+AC65+AC59+AC53+AC47</f>
        <v>601</v>
      </c>
    </row>
    <row r="74" spans="1:29" ht="16.350000000000001" customHeight="1" thickBot="1" x14ac:dyDescent="0.3">
      <c r="AC74" s="245"/>
    </row>
    <row r="75" spans="1:29" ht="18" customHeight="1" thickBot="1" x14ac:dyDescent="0.3">
      <c r="AB75" s="20" t="s">
        <v>10</v>
      </c>
      <c r="AC75" s="3">
        <f>SUM(AC37+AC73)</f>
        <v>1564</v>
      </c>
    </row>
    <row r="77" spans="1:29" x14ac:dyDescent="0.25">
      <c r="V77" s="1"/>
    </row>
    <row r="79" spans="1:29" x14ac:dyDescent="0.25">
      <c r="A79" s="2"/>
    </row>
    <row r="80" spans="1:29" x14ac:dyDescent="0.25">
      <c r="A80" s="5"/>
      <c r="B80" s="5"/>
      <c r="C80" s="5"/>
      <c r="D80" s="9"/>
      <c r="E80" s="7"/>
      <c r="F80" s="7"/>
      <c r="G80" s="8"/>
      <c r="H80" s="9"/>
      <c r="I80" s="9"/>
      <c r="J80" s="7"/>
      <c r="K80" s="7"/>
      <c r="L80" s="8"/>
      <c r="M80" s="9"/>
      <c r="N80" s="9"/>
      <c r="O80" s="7"/>
      <c r="P80" s="7"/>
      <c r="Q80" s="8"/>
      <c r="R80" s="9"/>
      <c r="S80" s="9"/>
      <c r="T80" s="7"/>
      <c r="U80" s="7"/>
      <c r="V80" s="8"/>
      <c r="W80" s="9"/>
      <c r="X80" s="9"/>
      <c r="Y80" s="7"/>
      <c r="Z80" s="7"/>
      <c r="AA80" s="8"/>
      <c r="AB80" s="9"/>
      <c r="AC80" s="11"/>
    </row>
  </sheetData>
  <sheetProtection formatColumns="0" formatRows="0" selectLockedCells="1"/>
  <mergeCells count="53">
    <mergeCell ref="A67:A71"/>
    <mergeCell ref="B67:B71"/>
    <mergeCell ref="C67:C71"/>
    <mergeCell ref="A49:A53"/>
    <mergeCell ref="C49:C53"/>
    <mergeCell ref="B49:B53"/>
    <mergeCell ref="A55:A59"/>
    <mergeCell ref="B55:B59"/>
    <mergeCell ref="C55:C59"/>
    <mergeCell ref="A61:A65"/>
    <mergeCell ref="B61:B65"/>
    <mergeCell ref="C61:C65"/>
    <mergeCell ref="A21:A23"/>
    <mergeCell ref="B12:B14"/>
    <mergeCell ref="B9:B11"/>
    <mergeCell ref="B21:B23"/>
    <mergeCell ref="C21:C23"/>
    <mergeCell ref="A9:A11"/>
    <mergeCell ref="A12:A14"/>
    <mergeCell ref="A18:A20"/>
    <mergeCell ref="B18:B20"/>
    <mergeCell ref="C18:C20"/>
    <mergeCell ref="AA1:AC1"/>
    <mergeCell ref="X1:Y1"/>
    <mergeCell ref="U1:V1"/>
    <mergeCell ref="O1:S1"/>
    <mergeCell ref="T4:V4"/>
    <mergeCell ref="X4:Z4"/>
    <mergeCell ref="D4:F4"/>
    <mergeCell ref="N4:P4"/>
    <mergeCell ref="C9:C11"/>
    <mergeCell ref="A15:A17"/>
    <mergeCell ref="B15:B17"/>
    <mergeCell ref="C15:C17"/>
    <mergeCell ref="C12:C14"/>
    <mergeCell ref="A6:A8"/>
    <mergeCell ref="C6:C8"/>
    <mergeCell ref="B6:B8"/>
    <mergeCell ref="A42:A47"/>
    <mergeCell ref="B42:B47"/>
    <mergeCell ref="C42:C47"/>
    <mergeCell ref="A24:A26"/>
    <mergeCell ref="A27:A29"/>
    <mergeCell ref="A30:A32"/>
    <mergeCell ref="B27:B29"/>
    <mergeCell ref="C27:C29"/>
    <mergeCell ref="B30:B32"/>
    <mergeCell ref="C30:C32"/>
    <mergeCell ref="A33:A35"/>
    <mergeCell ref="B33:B35"/>
    <mergeCell ref="C33:C35"/>
    <mergeCell ref="B24:B26"/>
    <mergeCell ref="C24:C26"/>
  </mergeCells>
  <phoneticPr fontId="0" type="noConversion"/>
  <printOptions horizontalCentered="1"/>
  <pageMargins left="0.5" right="0.5" top="0.5" bottom="0.5" header="0.5" footer="0.5"/>
  <pageSetup scale="57"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indexed="11"/>
  </sheetPr>
  <dimension ref="A1:F42"/>
  <sheetViews>
    <sheetView zoomScale="90" workbookViewId="0">
      <pane ySplit="1" topLeftCell="A29" activePane="bottomLeft" state="frozen"/>
      <selection pane="bottomLeft" activeCell="E9" sqref="E9"/>
    </sheetView>
  </sheetViews>
  <sheetFormatPr defaultColWidth="8.88671875" defaultRowHeight="13.2" x14ac:dyDescent="0.25"/>
  <cols>
    <col min="1" max="1" width="50.6640625" customWidth="1"/>
    <col min="3" max="3" width="3.109375" style="14" customWidth="1"/>
    <col min="4" max="4" width="10" style="14" customWidth="1"/>
    <col min="5" max="5" width="8.88671875" customWidth="1"/>
    <col min="6" max="6" width="13.44140625" customWidth="1"/>
  </cols>
  <sheetData>
    <row r="1" spans="1:6" ht="17.399999999999999" x14ac:dyDescent="0.3">
      <c r="A1" s="443" t="s">
        <v>15</v>
      </c>
      <c r="B1" s="443"/>
      <c r="C1" s="443"/>
      <c r="D1" s="443"/>
      <c r="E1" s="443"/>
      <c r="F1" s="443"/>
    </row>
    <row r="3" spans="1:6" ht="24.75" customHeight="1" thickBot="1" x14ac:dyDescent="0.3">
      <c r="A3" s="13" t="s">
        <v>16</v>
      </c>
      <c r="B3" s="444">
        <f>Officials!O1</f>
        <v>0</v>
      </c>
      <c r="C3" s="444"/>
      <c r="D3" s="444"/>
      <c r="E3" s="444"/>
      <c r="F3" s="444"/>
    </row>
    <row r="4" spans="1:6" ht="24.75" customHeight="1" thickBot="1" x14ac:dyDescent="0.3">
      <c r="A4" s="13" t="s">
        <v>17</v>
      </c>
      <c r="B4" s="445">
        <f>Officials!U1</f>
        <v>0</v>
      </c>
      <c r="C4" s="444"/>
      <c r="D4" s="444"/>
      <c r="E4" s="444"/>
      <c r="F4" s="444"/>
    </row>
    <row r="5" spans="1:6" ht="24.75" customHeight="1" thickBot="1" x14ac:dyDescent="0.3">
      <c r="A5" s="13" t="s">
        <v>18</v>
      </c>
      <c r="B5" s="446">
        <f>Officials!AA1</f>
        <v>0</v>
      </c>
      <c r="C5" s="446"/>
      <c r="D5" s="446"/>
      <c r="E5" s="446"/>
      <c r="F5" s="446"/>
    </row>
    <row r="6" spans="1:6" ht="6.6" customHeight="1" x14ac:dyDescent="0.25"/>
    <row r="7" spans="1:6" ht="15.6" x14ac:dyDescent="0.3">
      <c r="A7" s="153" t="s">
        <v>191</v>
      </c>
    </row>
    <row r="8" spans="1:6" ht="25.5" customHeight="1" x14ac:dyDescent="0.25">
      <c r="A8" s="150" t="s">
        <v>19</v>
      </c>
      <c r="B8" s="146">
        <v>310</v>
      </c>
      <c r="D8" s="149" t="s">
        <v>20</v>
      </c>
      <c r="E8" s="217">
        <v>0.25</v>
      </c>
      <c r="F8" s="18">
        <f t="shared" ref="F8:F17" si="0">B8*E8</f>
        <v>77.5</v>
      </c>
    </row>
    <row r="9" spans="1:6" ht="31.5" customHeight="1" x14ac:dyDescent="0.25">
      <c r="A9" s="150" t="s">
        <v>21</v>
      </c>
      <c r="B9" s="147"/>
      <c r="D9" s="149" t="s">
        <v>20</v>
      </c>
      <c r="E9" s="217"/>
      <c r="F9" s="18">
        <f t="shared" si="0"/>
        <v>0</v>
      </c>
    </row>
    <row r="10" spans="1:6" ht="29.25" customHeight="1" x14ac:dyDescent="0.25">
      <c r="A10" s="150" t="s">
        <v>22</v>
      </c>
      <c r="B10" s="147"/>
      <c r="D10" s="149" t="s">
        <v>20</v>
      </c>
      <c r="E10" s="217"/>
      <c r="F10" s="18">
        <f t="shared" si="0"/>
        <v>0</v>
      </c>
    </row>
    <row r="11" spans="1:6" ht="13.5" customHeight="1" x14ac:dyDescent="0.25">
      <c r="A11" s="150"/>
      <c r="B11" s="156"/>
      <c r="D11" s="149"/>
      <c r="E11" s="17"/>
      <c r="F11" s="158"/>
    </row>
    <row r="12" spans="1:6" ht="24" customHeight="1" x14ac:dyDescent="0.25">
      <c r="A12" s="155" t="s">
        <v>192</v>
      </c>
      <c r="B12" s="146">
        <v>1198</v>
      </c>
      <c r="D12" s="149" t="s">
        <v>20</v>
      </c>
      <c r="E12" s="217">
        <v>0.2</v>
      </c>
      <c r="F12" s="18">
        <f>B12*E12</f>
        <v>239.60000000000002</v>
      </c>
    </row>
    <row r="13" spans="1:6" ht="26.25" customHeight="1" x14ac:dyDescent="0.25">
      <c r="A13" s="155" t="s">
        <v>193</v>
      </c>
      <c r="B13" s="147"/>
      <c r="D13" s="149" t="s">
        <v>20</v>
      </c>
      <c r="E13" s="217"/>
      <c r="F13" s="18">
        <f>B13*E13</f>
        <v>0</v>
      </c>
    </row>
    <row r="14" spans="1:6" ht="22.5" customHeight="1" x14ac:dyDescent="0.3">
      <c r="A14" s="154" t="s">
        <v>23</v>
      </c>
      <c r="B14" s="149"/>
      <c r="D14" s="149"/>
      <c r="E14" s="17"/>
      <c r="F14" s="157"/>
    </row>
    <row r="15" spans="1:6" ht="24.75" customHeight="1" x14ac:dyDescent="0.25">
      <c r="A15" s="150" t="s">
        <v>19</v>
      </c>
      <c r="B15" s="146"/>
      <c r="D15" s="149" t="s">
        <v>20</v>
      </c>
      <c r="E15" s="217"/>
      <c r="F15" s="18">
        <f t="shared" si="0"/>
        <v>0</v>
      </c>
    </row>
    <row r="16" spans="1:6" ht="28.5" customHeight="1" x14ac:dyDescent="0.25">
      <c r="A16" s="150" t="s">
        <v>21</v>
      </c>
      <c r="B16" s="146"/>
      <c r="D16" s="149" t="s">
        <v>20</v>
      </c>
      <c r="E16" s="217"/>
      <c r="F16" s="18">
        <f t="shared" si="0"/>
        <v>0</v>
      </c>
    </row>
    <row r="17" spans="1:6" ht="31.5" customHeight="1" x14ac:dyDescent="0.25">
      <c r="A17" s="150" t="s">
        <v>22</v>
      </c>
      <c r="B17" s="146"/>
      <c r="D17" s="149" t="s">
        <v>20</v>
      </c>
      <c r="E17" s="217"/>
      <c r="F17" s="18">
        <f t="shared" si="0"/>
        <v>0</v>
      </c>
    </row>
    <row r="18" spans="1:6" ht="12" customHeight="1" x14ac:dyDescent="0.25">
      <c r="A18" s="150"/>
      <c r="B18" s="156"/>
      <c r="D18" s="149"/>
      <c r="E18" s="17"/>
      <c r="F18" s="158"/>
    </row>
    <row r="19" spans="1:6" ht="29.1" customHeight="1" x14ac:dyDescent="0.25">
      <c r="A19" s="155" t="s">
        <v>192</v>
      </c>
      <c r="B19" s="146"/>
      <c r="D19" s="149" t="s">
        <v>20</v>
      </c>
      <c r="E19" s="217"/>
      <c r="F19" s="152">
        <f>B19*E19</f>
        <v>0</v>
      </c>
    </row>
    <row r="20" spans="1:6" ht="30" customHeight="1" thickBot="1" x14ac:dyDescent="0.3">
      <c r="A20" s="155" t="s">
        <v>193</v>
      </c>
      <c r="B20" s="148"/>
      <c r="D20" s="149" t="s">
        <v>20</v>
      </c>
      <c r="E20" s="217"/>
      <c r="F20" s="18">
        <f>B20*E20</f>
        <v>0</v>
      </c>
    </row>
    <row r="21" spans="1:6" ht="11.25" customHeight="1" x14ac:dyDescent="0.25">
      <c r="A21" s="15"/>
      <c r="B21" s="149"/>
      <c r="D21" s="149"/>
      <c r="E21" s="17"/>
      <c r="F21" s="19"/>
    </row>
    <row r="22" spans="1:6" ht="15.6" x14ac:dyDescent="0.3">
      <c r="A22" s="154" t="s">
        <v>24</v>
      </c>
      <c r="B22" s="149"/>
      <c r="D22" s="149"/>
      <c r="E22" s="21"/>
      <c r="F22" s="20"/>
    </row>
    <row r="23" spans="1:6" ht="27.9" customHeight="1" thickBot="1" x14ac:dyDescent="0.3">
      <c r="A23" s="5" t="s">
        <v>25</v>
      </c>
      <c r="B23" s="148"/>
      <c r="D23" s="149" t="s">
        <v>20</v>
      </c>
      <c r="E23" s="217"/>
      <c r="F23" s="18">
        <f>B23*E23</f>
        <v>0</v>
      </c>
    </row>
    <row r="24" spans="1:6" x14ac:dyDescent="0.25">
      <c r="A24" s="5"/>
      <c r="E24" s="17"/>
      <c r="F24" s="19"/>
    </row>
    <row r="25" spans="1:6" ht="15.6" x14ac:dyDescent="0.3">
      <c r="A25" s="12" t="s">
        <v>26</v>
      </c>
      <c r="E25" s="14"/>
      <c r="F25" s="19"/>
    </row>
    <row r="26" spans="1:6" ht="37.5" customHeight="1" x14ac:dyDescent="0.25">
      <c r="A26" s="442" t="s">
        <v>27</v>
      </c>
      <c r="B26" s="442"/>
      <c r="C26" s="442"/>
      <c r="D26" s="442"/>
      <c r="E26" s="14"/>
      <c r="F26" s="22"/>
    </row>
    <row r="27" spans="1:6" ht="8.4" customHeight="1" x14ac:dyDescent="0.25"/>
    <row r="28" spans="1:6" ht="14.1" customHeight="1" x14ac:dyDescent="0.25">
      <c r="A28" t="s">
        <v>28</v>
      </c>
      <c r="B28" s="16"/>
      <c r="C28" s="14" t="s">
        <v>20</v>
      </c>
      <c r="D28" s="217"/>
      <c r="E28" s="18">
        <f t="shared" ref="E28:E38" si="1">B28*D28</f>
        <v>0</v>
      </c>
    </row>
    <row r="29" spans="1:6" ht="14.1" customHeight="1" x14ac:dyDescent="0.25">
      <c r="A29" t="s">
        <v>115</v>
      </c>
      <c r="B29" s="23"/>
      <c r="C29" s="14" t="s">
        <v>20</v>
      </c>
      <c r="D29" s="217"/>
      <c r="E29" s="18">
        <f>B29*D29</f>
        <v>0</v>
      </c>
    </row>
    <row r="30" spans="1:6" ht="14.1" customHeight="1" x14ac:dyDescent="0.25">
      <c r="A30" t="s">
        <v>116</v>
      </c>
      <c r="B30" s="23"/>
      <c r="C30" s="14" t="s">
        <v>20</v>
      </c>
      <c r="D30" s="217"/>
      <c r="E30" s="18">
        <f t="shared" ref="E30:E32" si="2">B30*D30</f>
        <v>0</v>
      </c>
    </row>
    <row r="31" spans="1:6" ht="14.1" customHeight="1" x14ac:dyDescent="0.25">
      <c r="A31" t="s">
        <v>264</v>
      </c>
      <c r="B31" s="23"/>
      <c r="C31" s="14" t="s">
        <v>20</v>
      </c>
      <c r="D31" s="217"/>
      <c r="E31" s="18">
        <f t="shared" si="2"/>
        <v>0</v>
      </c>
    </row>
    <row r="32" spans="1:6" ht="14.1" customHeight="1" x14ac:dyDescent="0.25">
      <c r="A32" t="s">
        <v>264</v>
      </c>
      <c r="B32" s="23"/>
      <c r="C32" s="14" t="s">
        <v>20</v>
      </c>
      <c r="D32" s="217"/>
      <c r="E32" s="18">
        <f t="shared" si="2"/>
        <v>0</v>
      </c>
    </row>
    <row r="33" spans="1:6" ht="14.1" customHeight="1" x14ac:dyDescent="0.25">
      <c r="A33" t="s">
        <v>29</v>
      </c>
      <c r="B33" s="23"/>
      <c r="C33" s="14" t="s">
        <v>20</v>
      </c>
      <c r="D33" s="217"/>
      <c r="E33" s="18">
        <f t="shared" si="1"/>
        <v>0</v>
      </c>
    </row>
    <row r="34" spans="1:6" ht="14.1" customHeight="1" x14ac:dyDescent="0.25">
      <c r="A34" t="s">
        <v>30</v>
      </c>
      <c r="B34" s="23"/>
      <c r="C34" s="14" t="s">
        <v>20</v>
      </c>
      <c r="D34" s="217"/>
      <c r="E34" s="18">
        <f t="shared" si="1"/>
        <v>0</v>
      </c>
    </row>
    <row r="35" spans="1:6" ht="14.1" customHeight="1" x14ac:dyDescent="0.25">
      <c r="A35" t="s">
        <v>31</v>
      </c>
      <c r="B35" s="23"/>
      <c r="C35" s="14" t="s">
        <v>20</v>
      </c>
      <c r="D35" s="217"/>
      <c r="E35" s="18">
        <f t="shared" si="1"/>
        <v>0</v>
      </c>
    </row>
    <row r="36" spans="1:6" ht="14.1" customHeight="1" x14ac:dyDescent="0.25">
      <c r="A36" t="s">
        <v>32</v>
      </c>
      <c r="B36" s="23"/>
      <c r="C36" s="14" t="s">
        <v>20</v>
      </c>
      <c r="D36" s="217"/>
      <c r="E36" s="18">
        <f t="shared" si="1"/>
        <v>0</v>
      </c>
    </row>
    <row r="37" spans="1:6" ht="14.1" customHeight="1" x14ac:dyDescent="0.25">
      <c r="A37" t="s">
        <v>33</v>
      </c>
      <c r="B37" s="23"/>
      <c r="C37" s="14" t="s">
        <v>20</v>
      </c>
      <c r="D37" s="217"/>
      <c r="E37" s="18">
        <f t="shared" si="1"/>
        <v>0</v>
      </c>
    </row>
    <row r="38" spans="1:6" ht="14.1" customHeight="1" thickBot="1" x14ac:dyDescent="0.3">
      <c r="A38" t="s">
        <v>34</v>
      </c>
      <c r="B38" s="23"/>
      <c r="C38" s="14" t="s">
        <v>20</v>
      </c>
      <c r="D38" s="217"/>
      <c r="E38" s="24">
        <f t="shared" si="1"/>
        <v>0</v>
      </c>
    </row>
    <row r="39" spans="1:6" ht="14.1" customHeight="1" thickBot="1" x14ac:dyDescent="0.3">
      <c r="A39" s="20" t="s">
        <v>35</v>
      </c>
      <c r="E39" s="25">
        <f>SUM(E28:E38)</f>
        <v>0</v>
      </c>
    </row>
    <row r="40" spans="1:6" ht="18.600000000000001" customHeight="1" thickBot="1" x14ac:dyDescent="0.3">
      <c r="A40" s="26" t="s">
        <v>36</v>
      </c>
      <c r="F40" s="27">
        <f>SUM(F8:F23,E39)</f>
        <v>317.10000000000002</v>
      </c>
    </row>
    <row r="41" spans="1:6" ht="14.25" customHeight="1" x14ac:dyDescent="0.25">
      <c r="A41" s="26"/>
      <c r="F41" s="28"/>
    </row>
    <row r="42" spans="1:6" x14ac:dyDescent="0.25">
      <c r="A42" s="2"/>
    </row>
  </sheetData>
  <mergeCells count="5">
    <mergeCell ref="A26:D26"/>
    <mergeCell ref="A1:F1"/>
    <mergeCell ref="B3:F3"/>
    <mergeCell ref="B4:F4"/>
    <mergeCell ref="B5:F5"/>
  </mergeCells>
  <phoneticPr fontId="6" type="noConversion"/>
  <pageMargins left="0.51" right="0.4" top="0.25" bottom="0.28000000000000003" header="0.26" footer="0.19"/>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8" tint="0.59999389629810485"/>
    <pageSetUpPr fitToPage="1"/>
  </sheetPr>
  <dimension ref="A1:Q457"/>
  <sheetViews>
    <sheetView workbookViewId="0">
      <pane ySplit="3696" topLeftCell="A28"/>
      <selection activeCell="I242" sqref="I242"/>
      <selection pane="bottomLeft" activeCell="N298" sqref="N298:N308"/>
    </sheetView>
  </sheetViews>
  <sheetFormatPr defaultColWidth="8.88671875" defaultRowHeight="13.2" x14ac:dyDescent="0.25"/>
  <cols>
    <col min="1" max="1" width="11.44140625" style="30" customWidth="1"/>
    <col min="2" max="2" width="6.6640625" style="30" customWidth="1"/>
    <col min="3" max="3" width="2.44140625" style="30" customWidth="1"/>
    <col min="4" max="4" width="6" style="30" customWidth="1"/>
    <col min="5" max="5" width="3.44140625" style="30" customWidth="1"/>
    <col min="6" max="6" width="6.109375" style="30" customWidth="1"/>
    <col min="7" max="7" width="3" style="30" customWidth="1"/>
    <col min="8" max="8" width="6.88671875" style="30" customWidth="1"/>
    <col min="9" max="9" width="2.88671875" style="30" customWidth="1"/>
    <col min="10" max="10" width="6.44140625" style="30" customWidth="1"/>
    <col min="11" max="11" width="2.6640625" style="30" customWidth="1"/>
    <col min="12" max="12" width="7" style="30" customWidth="1"/>
    <col min="13" max="13" width="2.33203125" style="30" customWidth="1"/>
    <col min="14" max="14" width="10.33203125" style="30" customWidth="1"/>
    <col min="15" max="16384" width="8.88671875" style="30"/>
  </cols>
  <sheetData>
    <row r="1" spans="1:17" ht="15.6" x14ac:dyDescent="0.25">
      <c r="A1" s="455">
        <f>Officials!O1</f>
        <v>0</v>
      </c>
      <c r="B1" s="455"/>
      <c r="C1" s="455"/>
      <c r="D1" s="455"/>
      <c r="E1" s="455"/>
      <c r="F1" s="455"/>
      <c r="G1" s="455"/>
      <c r="H1" s="455"/>
      <c r="I1" s="455"/>
      <c r="J1" s="455"/>
      <c r="K1" s="455"/>
      <c r="L1" s="455"/>
      <c r="M1" s="455"/>
      <c r="N1" s="455"/>
      <c r="O1" s="455"/>
      <c r="P1" s="455"/>
      <c r="Q1" s="455"/>
    </row>
    <row r="2" spans="1:17" ht="31.5" customHeight="1" x14ac:dyDescent="0.25">
      <c r="B2" s="454" t="s">
        <v>164</v>
      </c>
      <c r="C2" s="454"/>
      <c r="D2" s="454">
        <f>Officials!AA1</f>
        <v>0</v>
      </c>
      <c r="E2" s="454"/>
      <c r="F2" s="454"/>
      <c r="G2" s="454"/>
      <c r="H2" s="454"/>
      <c r="I2" s="454"/>
      <c r="J2" s="454"/>
      <c r="K2" s="457">
        <f>Officials!U1</f>
        <v>0</v>
      </c>
      <c r="L2" s="457"/>
      <c r="M2" s="110" t="s">
        <v>123</v>
      </c>
      <c r="N2" s="129">
        <f>Officials!X1</f>
        <v>0</v>
      </c>
    </row>
    <row r="3" spans="1:17" ht="15.6" x14ac:dyDescent="0.25">
      <c r="A3" s="455" t="s">
        <v>165</v>
      </c>
      <c r="B3" s="455"/>
      <c r="C3" s="455"/>
      <c r="D3" s="455"/>
      <c r="E3" s="455"/>
      <c r="F3" s="455"/>
      <c r="G3" s="455"/>
      <c r="H3" s="455"/>
      <c r="I3" s="455"/>
      <c r="J3" s="455"/>
      <c r="K3" s="455"/>
      <c r="L3" s="455"/>
      <c r="M3" s="455"/>
      <c r="N3" s="455"/>
      <c r="O3" s="455"/>
      <c r="P3" s="455"/>
      <c r="Q3" s="455"/>
    </row>
    <row r="4" spans="1:17" ht="15.6" x14ac:dyDescent="0.3">
      <c r="A4" s="108" t="s">
        <v>268</v>
      </c>
      <c r="B4" s="176" t="str">
        <f>B60</f>
        <v>Friday Prelims</v>
      </c>
      <c r="C4" s="176"/>
      <c r="D4" s="163"/>
      <c r="E4" s="163"/>
      <c r="F4" s="163"/>
      <c r="G4" s="163"/>
      <c r="H4" s="163"/>
      <c r="I4" s="163"/>
      <c r="J4" s="163"/>
      <c r="K4" s="163"/>
      <c r="L4" s="163"/>
      <c r="M4" s="163"/>
      <c r="N4" s="163"/>
      <c r="O4" s="163"/>
    </row>
    <row r="5" spans="1:17" ht="15.6" x14ac:dyDescent="0.25">
      <c r="A5" s="151" t="s">
        <v>155</v>
      </c>
      <c r="B5" s="456" t="s">
        <v>156</v>
      </c>
      <c r="C5" s="456"/>
      <c r="D5" s="107" t="s">
        <v>157</v>
      </c>
      <c r="E5" s="107"/>
      <c r="F5" s="107" t="s">
        <v>158</v>
      </c>
      <c r="G5" s="107"/>
      <c r="H5" s="107" t="s">
        <v>159</v>
      </c>
      <c r="I5" s="107"/>
      <c r="J5" s="107" t="s">
        <v>160</v>
      </c>
      <c r="K5" s="107"/>
      <c r="L5" s="107" t="s">
        <v>161</v>
      </c>
      <c r="M5" s="107"/>
      <c r="N5" s="107" t="s">
        <v>162</v>
      </c>
      <c r="O5" s="107" t="s">
        <v>163</v>
      </c>
      <c r="P5" s="107" t="s">
        <v>185</v>
      </c>
      <c r="Q5" s="107" t="s">
        <v>186</v>
      </c>
    </row>
    <row r="6" spans="1:17" ht="15.6" x14ac:dyDescent="0.25">
      <c r="A6" s="151">
        <v>1</v>
      </c>
      <c r="B6" s="448"/>
      <c r="C6" s="448"/>
      <c r="D6" s="448"/>
      <c r="E6" s="448"/>
      <c r="F6" s="448"/>
      <c r="G6" s="448"/>
      <c r="H6" s="448"/>
      <c r="I6" s="448"/>
      <c r="J6" s="448"/>
      <c r="K6" s="448"/>
      <c r="L6" s="448"/>
      <c r="M6" s="448"/>
      <c r="N6" s="110"/>
      <c r="O6" s="110"/>
      <c r="P6" s="110"/>
      <c r="Q6" s="110"/>
    </row>
    <row r="7" spans="1:17" ht="15.6" x14ac:dyDescent="0.25">
      <c r="A7" s="151">
        <v>2</v>
      </c>
      <c r="B7" s="448"/>
      <c r="C7" s="448"/>
      <c r="D7" s="448"/>
      <c r="E7" s="448"/>
      <c r="F7" s="448"/>
      <c r="G7" s="448"/>
      <c r="H7" s="448"/>
      <c r="I7" s="448"/>
      <c r="J7" s="448"/>
      <c r="K7" s="448"/>
      <c r="L7" s="448"/>
      <c r="M7" s="448"/>
      <c r="N7" s="110"/>
      <c r="O7" s="110"/>
      <c r="P7" s="110"/>
      <c r="Q7" s="110"/>
    </row>
    <row r="8" spans="1:17" ht="15.6" x14ac:dyDescent="0.25">
      <c r="A8" s="151">
        <v>3</v>
      </c>
      <c r="B8" s="448"/>
      <c r="C8" s="448"/>
      <c r="D8" s="448"/>
      <c r="E8" s="448"/>
      <c r="F8" s="448"/>
      <c r="G8" s="448"/>
      <c r="H8" s="448"/>
      <c r="I8" s="448"/>
      <c r="J8" s="448"/>
      <c r="K8" s="448"/>
      <c r="L8" s="448"/>
      <c r="M8" s="448"/>
      <c r="N8" s="110"/>
      <c r="O8" s="110"/>
      <c r="P8" s="110"/>
      <c r="Q8" s="110"/>
    </row>
    <row r="9" spans="1:17" x14ac:dyDescent="0.25">
      <c r="A9" s="163"/>
      <c r="B9" s="163"/>
      <c r="C9" s="163"/>
      <c r="D9" s="163"/>
      <c r="E9" s="163"/>
      <c r="F9" s="163"/>
      <c r="G9" s="163"/>
      <c r="H9" s="163"/>
      <c r="I9" s="163"/>
      <c r="J9" s="163"/>
      <c r="K9" s="163"/>
      <c r="L9" s="163"/>
      <c r="M9" s="163"/>
      <c r="N9" s="163"/>
      <c r="O9" s="163"/>
    </row>
    <row r="10" spans="1:17" ht="15.6" x14ac:dyDescent="0.3">
      <c r="A10" s="176" t="s">
        <v>267</v>
      </c>
      <c r="B10" s="176" t="str">
        <f>B103</f>
        <v>Friday Timed Finals</v>
      </c>
      <c r="C10" s="176"/>
      <c r="D10" s="163"/>
      <c r="E10" s="163"/>
      <c r="F10" s="163"/>
      <c r="G10" s="163"/>
      <c r="H10" s="163"/>
      <c r="I10" s="163"/>
      <c r="J10" s="163"/>
      <c r="K10" s="163"/>
      <c r="L10" s="163"/>
      <c r="M10" s="163"/>
      <c r="N10" s="163"/>
      <c r="O10" s="163"/>
    </row>
    <row r="11" spans="1:17" ht="15.6" x14ac:dyDescent="0.25">
      <c r="A11" s="151" t="s">
        <v>155</v>
      </c>
      <c r="B11" s="107" t="s">
        <v>156</v>
      </c>
      <c r="C11" s="107"/>
      <c r="D11" s="107" t="s">
        <v>157</v>
      </c>
      <c r="E11" s="107"/>
      <c r="F11" s="107" t="s">
        <v>158</v>
      </c>
      <c r="G11" s="107"/>
      <c r="H11" s="107" t="s">
        <v>159</v>
      </c>
      <c r="I11" s="107"/>
      <c r="J11" s="107" t="s">
        <v>160</v>
      </c>
      <c r="K11" s="107"/>
      <c r="L11" s="107" t="s">
        <v>161</v>
      </c>
      <c r="M11" s="107"/>
      <c r="N11" s="107" t="s">
        <v>162</v>
      </c>
      <c r="O11" s="107" t="s">
        <v>163</v>
      </c>
      <c r="P11" s="107" t="s">
        <v>185</v>
      </c>
      <c r="Q11" s="107" t="s">
        <v>186</v>
      </c>
    </row>
    <row r="12" spans="1:17" ht="15.6" x14ac:dyDescent="0.25">
      <c r="A12" s="151">
        <v>1</v>
      </c>
      <c r="B12" s="448"/>
      <c r="C12" s="448"/>
      <c r="D12" s="448"/>
      <c r="E12" s="448"/>
      <c r="F12" s="448"/>
      <c r="G12" s="448"/>
      <c r="H12" s="448"/>
      <c r="I12" s="448"/>
      <c r="J12" s="448"/>
      <c r="K12" s="448"/>
      <c r="L12" s="448"/>
      <c r="M12" s="448"/>
      <c r="N12" s="110"/>
      <c r="O12" s="110"/>
      <c r="P12" s="110"/>
      <c r="Q12" s="110"/>
    </row>
    <row r="13" spans="1:17" ht="15.6" x14ac:dyDescent="0.25">
      <c r="A13" s="151">
        <v>2</v>
      </c>
      <c r="B13" s="448"/>
      <c r="C13" s="448"/>
      <c r="D13" s="448"/>
      <c r="E13" s="448"/>
      <c r="F13" s="448"/>
      <c r="G13" s="448"/>
      <c r="H13" s="448"/>
      <c r="I13" s="448"/>
      <c r="J13" s="448"/>
      <c r="K13" s="448"/>
      <c r="L13" s="448"/>
      <c r="M13" s="448"/>
      <c r="N13" s="110"/>
      <c r="O13" s="110"/>
      <c r="P13" s="110"/>
      <c r="Q13" s="110"/>
    </row>
    <row r="14" spans="1:17" ht="15.6" x14ac:dyDescent="0.25">
      <c r="A14" s="151">
        <v>3</v>
      </c>
      <c r="B14" s="448"/>
      <c r="C14" s="448"/>
      <c r="D14" s="448"/>
      <c r="E14" s="448"/>
      <c r="F14" s="448"/>
      <c r="G14" s="448"/>
      <c r="H14" s="448"/>
      <c r="I14" s="448"/>
      <c r="J14" s="448"/>
      <c r="K14" s="448"/>
      <c r="L14" s="448"/>
      <c r="M14" s="448"/>
      <c r="N14" s="110"/>
      <c r="O14" s="110"/>
      <c r="P14" s="110"/>
      <c r="Q14" s="110"/>
    </row>
    <row r="15" spans="1:17" x14ac:dyDescent="0.25">
      <c r="A15" s="163"/>
      <c r="B15" s="163"/>
      <c r="C15" s="163"/>
      <c r="D15" s="163"/>
      <c r="E15" s="163"/>
      <c r="F15" s="163"/>
      <c r="G15" s="163"/>
      <c r="H15" s="163"/>
      <c r="I15" s="163"/>
      <c r="J15" s="163"/>
      <c r="K15" s="163"/>
      <c r="L15" s="163"/>
      <c r="M15" s="163"/>
      <c r="N15" s="163"/>
      <c r="O15" s="163"/>
    </row>
    <row r="16" spans="1:17" ht="15.6" x14ac:dyDescent="0.3">
      <c r="A16" s="176" t="s">
        <v>269</v>
      </c>
      <c r="B16" s="176" t="str">
        <f>B150</f>
        <v>Saturday Prelims</v>
      </c>
      <c r="C16" s="176"/>
      <c r="D16" s="163"/>
      <c r="E16" s="163"/>
      <c r="F16" s="163"/>
      <c r="G16" s="163"/>
      <c r="H16" s="163"/>
      <c r="I16" s="163"/>
      <c r="J16" s="163"/>
      <c r="K16" s="163"/>
      <c r="L16" s="163"/>
      <c r="M16" s="163"/>
      <c r="N16" s="163"/>
      <c r="O16" s="163"/>
    </row>
    <row r="17" spans="1:17" ht="15.6" x14ac:dyDescent="0.25">
      <c r="A17" s="151" t="s">
        <v>155</v>
      </c>
      <c r="B17" s="107" t="s">
        <v>156</v>
      </c>
      <c r="C17" s="107"/>
      <c r="D17" s="107" t="s">
        <v>157</v>
      </c>
      <c r="E17" s="107"/>
      <c r="F17" s="107" t="s">
        <v>158</v>
      </c>
      <c r="G17" s="107"/>
      <c r="H17" s="107" t="s">
        <v>159</v>
      </c>
      <c r="I17" s="107"/>
      <c r="J17" s="107" t="s">
        <v>160</v>
      </c>
      <c r="K17" s="107"/>
      <c r="L17" s="107" t="s">
        <v>161</v>
      </c>
      <c r="M17" s="107"/>
      <c r="N17" s="107" t="s">
        <v>162</v>
      </c>
      <c r="O17" s="107" t="s">
        <v>163</v>
      </c>
      <c r="P17" s="107" t="s">
        <v>185</v>
      </c>
      <c r="Q17" s="107" t="s">
        <v>186</v>
      </c>
    </row>
    <row r="18" spans="1:17" ht="15.6" x14ac:dyDescent="0.25">
      <c r="A18" s="151">
        <v>1</v>
      </c>
      <c r="B18" s="448"/>
      <c r="C18" s="448"/>
      <c r="D18" s="448"/>
      <c r="E18" s="448"/>
      <c r="F18" s="448"/>
      <c r="G18" s="448"/>
      <c r="H18" s="448"/>
      <c r="I18" s="448"/>
      <c r="J18" s="448"/>
      <c r="K18" s="448"/>
      <c r="L18" s="448"/>
      <c r="M18" s="448"/>
      <c r="N18" s="110"/>
      <c r="O18" s="110"/>
      <c r="P18" s="110"/>
      <c r="Q18" s="110"/>
    </row>
    <row r="19" spans="1:17" ht="15.6" x14ac:dyDescent="0.25">
      <c r="A19" s="151">
        <v>2</v>
      </c>
      <c r="B19" s="448"/>
      <c r="C19" s="448"/>
      <c r="D19" s="448"/>
      <c r="E19" s="448"/>
      <c r="F19" s="448"/>
      <c r="G19" s="448"/>
      <c r="H19" s="448"/>
      <c r="I19" s="448"/>
      <c r="J19" s="448"/>
      <c r="K19" s="448"/>
      <c r="L19" s="448"/>
      <c r="M19" s="448"/>
      <c r="N19" s="110"/>
      <c r="O19" s="110"/>
      <c r="P19" s="110"/>
      <c r="Q19" s="110"/>
    </row>
    <row r="20" spans="1:17" ht="15.6" x14ac:dyDescent="0.25">
      <c r="A20" s="151">
        <v>3</v>
      </c>
      <c r="B20" s="448"/>
      <c r="C20" s="448"/>
      <c r="D20" s="448"/>
      <c r="E20" s="448"/>
      <c r="F20" s="448"/>
      <c r="G20" s="448"/>
      <c r="H20" s="448"/>
      <c r="I20" s="448"/>
      <c r="J20" s="448"/>
      <c r="K20" s="448"/>
      <c r="L20" s="448"/>
      <c r="M20" s="448"/>
      <c r="N20" s="110"/>
      <c r="O20" s="110"/>
      <c r="P20" s="110"/>
      <c r="Q20" s="110"/>
    </row>
    <row r="21" spans="1:17" x14ac:dyDescent="0.25">
      <c r="A21" s="163"/>
      <c r="B21" s="163"/>
      <c r="C21" s="163"/>
      <c r="D21" s="163"/>
      <c r="E21" s="163"/>
      <c r="F21" s="163"/>
      <c r="G21" s="163"/>
      <c r="H21" s="163"/>
      <c r="I21" s="163"/>
      <c r="J21" s="163"/>
      <c r="K21" s="163"/>
      <c r="L21" s="163"/>
      <c r="M21" s="163"/>
      <c r="N21" s="163"/>
      <c r="O21" s="163"/>
    </row>
    <row r="22" spans="1:17" ht="15.6" x14ac:dyDescent="0.25">
      <c r="A22" s="105" t="s">
        <v>270</v>
      </c>
      <c r="B22" s="385" t="str">
        <f>B193</f>
        <v>Saturday Timed Finals</v>
      </c>
      <c r="C22" s="385"/>
      <c r="D22" s="163"/>
      <c r="E22" s="163"/>
      <c r="F22" s="163"/>
      <c r="G22" s="163"/>
      <c r="H22" s="163"/>
      <c r="I22" s="163"/>
      <c r="J22" s="163"/>
      <c r="K22" s="163"/>
      <c r="L22" s="163"/>
      <c r="M22" s="163"/>
      <c r="N22" s="163"/>
      <c r="O22" s="163"/>
    </row>
    <row r="23" spans="1:17" ht="15.6" x14ac:dyDescent="0.25">
      <c r="A23" s="151" t="s">
        <v>155</v>
      </c>
      <c r="B23" s="107" t="s">
        <v>156</v>
      </c>
      <c r="C23" s="107"/>
      <c r="D23" s="107" t="s">
        <v>157</v>
      </c>
      <c r="E23" s="107"/>
      <c r="F23" s="107" t="s">
        <v>158</v>
      </c>
      <c r="G23" s="107"/>
      <c r="H23" s="107" t="s">
        <v>159</v>
      </c>
      <c r="I23" s="107"/>
      <c r="J23" s="107" t="s">
        <v>160</v>
      </c>
      <c r="K23" s="107"/>
      <c r="L23" s="107" t="s">
        <v>161</v>
      </c>
      <c r="M23" s="107"/>
      <c r="N23" s="107" t="s">
        <v>162</v>
      </c>
      <c r="O23" s="107" t="s">
        <v>163</v>
      </c>
      <c r="P23" s="107" t="s">
        <v>185</v>
      </c>
      <c r="Q23" s="107" t="s">
        <v>186</v>
      </c>
    </row>
    <row r="24" spans="1:17" ht="15.6" x14ac:dyDescent="0.25">
      <c r="A24" s="151">
        <v>1</v>
      </c>
      <c r="B24" s="110"/>
      <c r="C24" s="110"/>
      <c r="D24" s="448"/>
      <c r="E24" s="448"/>
      <c r="F24" s="448"/>
      <c r="G24" s="448"/>
      <c r="H24" s="448"/>
      <c r="I24" s="448"/>
      <c r="J24" s="448"/>
      <c r="K24" s="448"/>
      <c r="L24" s="448"/>
      <c r="M24" s="448"/>
      <c r="N24" s="110"/>
      <c r="O24" s="110"/>
      <c r="P24" s="110"/>
      <c r="Q24" s="110"/>
    </row>
    <row r="25" spans="1:17" ht="15.6" x14ac:dyDescent="0.25">
      <c r="A25" s="151">
        <v>2</v>
      </c>
      <c r="B25" s="448"/>
      <c r="C25" s="448"/>
      <c r="D25" s="448"/>
      <c r="E25" s="448"/>
      <c r="F25" s="448"/>
      <c r="G25" s="448"/>
      <c r="H25" s="448"/>
      <c r="I25" s="448"/>
      <c r="J25" s="448"/>
      <c r="K25" s="448"/>
      <c r="L25" s="448"/>
      <c r="M25" s="448"/>
      <c r="N25" s="110"/>
      <c r="O25" s="110"/>
      <c r="P25" s="110"/>
      <c r="Q25" s="110"/>
    </row>
    <row r="26" spans="1:17" ht="15.6" x14ac:dyDescent="0.25">
      <c r="A26" s="151">
        <v>3</v>
      </c>
      <c r="B26" s="448"/>
      <c r="C26" s="448"/>
      <c r="D26" s="448"/>
      <c r="E26" s="448"/>
      <c r="F26" s="448"/>
      <c r="G26" s="448"/>
      <c r="H26" s="448"/>
      <c r="I26" s="448"/>
      <c r="J26" s="448"/>
      <c r="K26" s="448"/>
      <c r="L26" s="448"/>
      <c r="M26" s="448"/>
      <c r="N26" s="110"/>
      <c r="O26" s="110"/>
      <c r="P26" s="110"/>
      <c r="Q26" s="110"/>
    </row>
    <row r="27" spans="1:17" x14ac:dyDescent="0.25">
      <c r="A27" s="163"/>
      <c r="B27" s="163"/>
      <c r="C27" s="163"/>
      <c r="D27" s="163"/>
      <c r="E27" s="163"/>
      <c r="F27" s="163"/>
      <c r="G27" s="163"/>
      <c r="H27" s="163"/>
      <c r="I27" s="163"/>
      <c r="J27" s="163"/>
      <c r="K27" s="163"/>
      <c r="L27" s="163"/>
      <c r="M27" s="163"/>
      <c r="N27" s="163"/>
      <c r="O27" s="163"/>
    </row>
    <row r="28" spans="1:17" ht="15.6" x14ac:dyDescent="0.25">
      <c r="A28" s="105" t="s">
        <v>271</v>
      </c>
      <c r="B28" s="385" t="str">
        <f>B239</f>
        <v>Sunday Prelims</v>
      </c>
      <c r="C28" s="385"/>
      <c r="D28" s="163"/>
      <c r="E28" s="163"/>
      <c r="F28" s="163"/>
      <c r="G28" s="163"/>
      <c r="H28" s="163"/>
      <c r="I28" s="163"/>
      <c r="J28" s="163"/>
      <c r="K28" s="163"/>
      <c r="L28" s="163"/>
      <c r="M28" s="163"/>
      <c r="N28" s="163"/>
      <c r="O28" s="163"/>
    </row>
    <row r="29" spans="1:17" ht="15.6" x14ac:dyDescent="0.25">
      <c r="A29" s="151" t="s">
        <v>155</v>
      </c>
      <c r="B29" s="107" t="s">
        <v>156</v>
      </c>
      <c r="C29" s="107"/>
      <c r="D29" s="107" t="s">
        <v>157</v>
      </c>
      <c r="E29" s="107"/>
      <c r="F29" s="107" t="s">
        <v>158</v>
      </c>
      <c r="G29" s="107"/>
      <c r="H29" s="107" t="s">
        <v>159</v>
      </c>
      <c r="I29" s="107"/>
      <c r="J29" s="107" t="s">
        <v>160</v>
      </c>
      <c r="K29" s="107"/>
      <c r="L29" s="107" t="s">
        <v>161</v>
      </c>
      <c r="M29" s="107"/>
      <c r="N29" s="107" t="s">
        <v>162</v>
      </c>
      <c r="O29" s="107" t="s">
        <v>163</v>
      </c>
      <c r="P29" s="107" t="s">
        <v>185</v>
      </c>
      <c r="Q29" s="107" t="s">
        <v>186</v>
      </c>
    </row>
    <row r="30" spans="1:17" ht="15.6" x14ac:dyDescent="0.25">
      <c r="A30" s="151">
        <v>1</v>
      </c>
      <c r="B30" s="448"/>
      <c r="C30" s="448"/>
      <c r="D30" s="448"/>
      <c r="E30" s="448"/>
      <c r="F30" s="448"/>
      <c r="G30" s="448"/>
      <c r="H30" s="448"/>
      <c r="I30" s="448"/>
      <c r="J30" s="448"/>
      <c r="K30" s="448"/>
      <c r="L30" s="448"/>
      <c r="M30" s="448"/>
      <c r="N30" s="110"/>
      <c r="O30" s="110"/>
      <c r="P30" s="110"/>
      <c r="Q30" s="110"/>
    </row>
    <row r="31" spans="1:17" ht="15.6" x14ac:dyDescent="0.25">
      <c r="A31" s="151">
        <v>2</v>
      </c>
      <c r="B31" s="448"/>
      <c r="C31" s="448"/>
      <c r="D31" s="448"/>
      <c r="E31" s="448"/>
      <c r="F31" s="448"/>
      <c r="G31" s="448"/>
      <c r="H31" s="448"/>
      <c r="I31" s="448"/>
      <c r="J31" s="448"/>
      <c r="K31" s="448"/>
      <c r="L31" s="448"/>
      <c r="M31" s="448"/>
      <c r="N31" s="110"/>
      <c r="O31" s="110"/>
      <c r="P31" s="110"/>
      <c r="Q31" s="110"/>
    </row>
    <row r="32" spans="1:17" ht="15.6" x14ac:dyDescent="0.25">
      <c r="A32" s="151">
        <v>3</v>
      </c>
      <c r="B32" s="448"/>
      <c r="C32" s="448"/>
      <c r="D32" s="448"/>
      <c r="E32" s="448"/>
      <c r="F32" s="448"/>
      <c r="G32" s="448"/>
      <c r="H32" s="448"/>
      <c r="I32" s="448"/>
      <c r="J32" s="448"/>
      <c r="K32" s="448"/>
      <c r="L32" s="448"/>
      <c r="M32" s="448"/>
      <c r="N32" s="110"/>
      <c r="O32" s="110"/>
      <c r="P32" s="110"/>
      <c r="Q32" s="110"/>
    </row>
    <row r="33" spans="1:17" x14ac:dyDescent="0.25">
      <c r="A33" s="163"/>
      <c r="B33" s="163"/>
      <c r="C33" s="163"/>
      <c r="D33" s="163"/>
      <c r="E33" s="163"/>
      <c r="F33" s="163"/>
      <c r="G33" s="163"/>
      <c r="H33" s="163"/>
      <c r="I33" s="163"/>
      <c r="J33" s="163"/>
      <c r="K33" s="163"/>
      <c r="L33" s="163"/>
      <c r="M33" s="163"/>
      <c r="N33" s="163"/>
      <c r="O33" s="163"/>
    </row>
    <row r="34" spans="1:17" ht="15.6" x14ac:dyDescent="0.25">
      <c r="A34" s="105" t="s">
        <v>272</v>
      </c>
      <c r="B34" s="385" t="str">
        <f>B286</f>
        <v>Sunday Timed Finals</v>
      </c>
      <c r="C34" s="385"/>
      <c r="D34" s="163"/>
      <c r="E34" s="163"/>
      <c r="F34" s="163"/>
      <c r="G34" s="163"/>
      <c r="H34" s="163"/>
      <c r="I34" s="163"/>
      <c r="J34" s="163"/>
      <c r="K34" s="163"/>
      <c r="L34" s="163"/>
      <c r="M34" s="163"/>
      <c r="N34" s="163"/>
      <c r="O34" s="163"/>
    </row>
    <row r="35" spans="1:17" ht="15.6" x14ac:dyDescent="0.25">
      <c r="A35" s="151" t="s">
        <v>155</v>
      </c>
      <c r="B35" s="107" t="s">
        <v>156</v>
      </c>
      <c r="C35" s="107"/>
      <c r="D35" s="107" t="s">
        <v>157</v>
      </c>
      <c r="E35" s="107"/>
      <c r="F35" s="107" t="s">
        <v>158</v>
      </c>
      <c r="G35" s="107"/>
      <c r="H35" s="107" t="s">
        <v>159</v>
      </c>
      <c r="I35" s="107"/>
      <c r="J35" s="107" t="s">
        <v>160</v>
      </c>
      <c r="K35" s="107"/>
      <c r="L35" s="107" t="s">
        <v>161</v>
      </c>
      <c r="M35" s="107"/>
      <c r="N35" s="107" t="s">
        <v>162</v>
      </c>
      <c r="O35" s="107" t="s">
        <v>163</v>
      </c>
      <c r="P35" s="107" t="s">
        <v>185</v>
      </c>
      <c r="Q35" s="107" t="s">
        <v>186</v>
      </c>
    </row>
    <row r="36" spans="1:17" ht="15.6" x14ac:dyDescent="0.25">
      <c r="A36" s="151">
        <v>1</v>
      </c>
      <c r="B36" s="448"/>
      <c r="C36" s="448"/>
      <c r="D36" s="448"/>
      <c r="E36" s="448"/>
      <c r="F36" s="448"/>
      <c r="G36" s="448"/>
      <c r="H36" s="448"/>
      <c r="I36" s="448"/>
      <c r="J36" s="448"/>
      <c r="K36" s="448"/>
      <c r="L36" s="448"/>
      <c r="M36" s="448"/>
      <c r="N36" s="110"/>
      <c r="O36" s="110"/>
      <c r="P36" s="110"/>
      <c r="Q36" s="110"/>
    </row>
    <row r="37" spans="1:17" ht="15.6" x14ac:dyDescent="0.25">
      <c r="A37" s="151">
        <v>2</v>
      </c>
      <c r="B37" s="448"/>
      <c r="C37" s="448"/>
      <c r="D37" s="448"/>
      <c r="E37" s="448"/>
      <c r="F37" s="448"/>
      <c r="G37" s="448"/>
      <c r="H37" s="448"/>
      <c r="I37" s="448"/>
      <c r="J37" s="448"/>
      <c r="K37" s="448"/>
      <c r="L37" s="448"/>
      <c r="M37" s="448"/>
      <c r="N37" s="110"/>
      <c r="O37" s="110"/>
      <c r="P37" s="110"/>
      <c r="Q37" s="110"/>
    </row>
    <row r="38" spans="1:17" ht="15.6" x14ac:dyDescent="0.25">
      <c r="A38" s="151">
        <v>3</v>
      </c>
      <c r="B38" s="448"/>
      <c r="C38" s="448"/>
      <c r="D38" s="448"/>
      <c r="E38" s="448"/>
      <c r="F38" s="448"/>
      <c r="G38" s="448"/>
      <c r="H38" s="448"/>
      <c r="I38" s="448"/>
      <c r="J38" s="448"/>
      <c r="K38" s="448"/>
      <c r="L38" s="448"/>
      <c r="M38" s="448"/>
      <c r="N38" s="110"/>
      <c r="O38" s="110"/>
      <c r="P38" s="110"/>
      <c r="Q38" s="110"/>
    </row>
    <row r="39" spans="1:17" x14ac:dyDescent="0.25">
      <c r="A39" s="163"/>
      <c r="B39" s="163"/>
      <c r="C39" s="163"/>
      <c r="D39" s="163"/>
      <c r="E39" s="163"/>
      <c r="F39" s="163"/>
      <c r="G39" s="163"/>
      <c r="H39" s="163"/>
      <c r="I39" s="163"/>
      <c r="J39" s="163"/>
      <c r="K39" s="163"/>
      <c r="L39" s="163"/>
      <c r="M39" s="163"/>
      <c r="N39" s="163"/>
      <c r="O39" s="163"/>
    </row>
    <row r="40" spans="1:17" ht="15.6" x14ac:dyDescent="0.25">
      <c r="A40" s="105" t="s">
        <v>273</v>
      </c>
      <c r="B40" s="385">
        <f>B327</f>
        <v>0</v>
      </c>
      <c r="C40" s="385"/>
      <c r="D40" s="163"/>
      <c r="E40" s="163"/>
      <c r="F40" s="163"/>
      <c r="G40" s="163"/>
      <c r="H40" s="163"/>
      <c r="I40" s="163"/>
      <c r="J40" s="163"/>
      <c r="K40" s="163"/>
      <c r="L40" s="163"/>
      <c r="M40" s="163"/>
      <c r="N40" s="163"/>
      <c r="O40" s="163"/>
    </row>
    <row r="41" spans="1:17" ht="15.6" x14ac:dyDescent="0.25">
      <c r="A41" s="151" t="s">
        <v>155</v>
      </c>
      <c r="B41" s="107" t="s">
        <v>156</v>
      </c>
      <c r="C41" s="107"/>
      <c r="D41" s="107" t="s">
        <v>157</v>
      </c>
      <c r="E41" s="107"/>
      <c r="F41" s="107" t="s">
        <v>158</v>
      </c>
      <c r="G41" s="107"/>
      <c r="H41" s="107" t="s">
        <v>159</v>
      </c>
      <c r="I41" s="107"/>
      <c r="J41" s="107" t="s">
        <v>160</v>
      </c>
      <c r="K41" s="107"/>
      <c r="L41" s="107" t="s">
        <v>161</v>
      </c>
      <c r="M41" s="107"/>
      <c r="N41" s="107" t="s">
        <v>162</v>
      </c>
      <c r="O41" s="107" t="s">
        <v>163</v>
      </c>
      <c r="P41" s="107" t="s">
        <v>185</v>
      </c>
      <c r="Q41" s="107" t="s">
        <v>186</v>
      </c>
    </row>
    <row r="42" spans="1:17" ht="15.6" x14ac:dyDescent="0.25">
      <c r="A42" s="151">
        <v>1</v>
      </c>
      <c r="B42" s="448"/>
      <c r="C42" s="448"/>
      <c r="D42" s="448"/>
      <c r="E42" s="448"/>
      <c r="F42" s="448"/>
      <c r="G42" s="448"/>
      <c r="H42" s="448"/>
      <c r="I42" s="448"/>
      <c r="J42" s="448"/>
      <c r="K42" s="448"/>
      <c r="L42" s="448"/>
      <c r="M42" s="448"/>
      <c r="N42" s="110"/>
      <c r="O42" s="110"/>
      <c r="P42" s="110"/>
      <c r="Q42" s="110"/>
    </row>
    <row r="43" spans="1:17" ht="15.6" x14ac:dyDescent="0.25">
      <c r="A43" s="151">
        <v>2</v>
      </c>
      <c r="B43" s="448"/>
      <c r="C43" s="448"/>
      <c r="D43" s="448"/>
      <c r="E43" s="448"/>
      <c r="F43" s="448"/>
      <c r="G43" s="448"/>
      <c r="H43" s="448"/>
      <c r="I43" s="448"/>
      <c r="J43" s="448"/>
      <c r="K43" s="448"/>
      <c r="L43" s="448"/>
      <c r="M43" s="448"/>
      <c r="N43" s="110"/>
      <c r="O43" s="110"/>
      <c r="P43" s="110"/>
      <c r="Q43" s="110"/>
    </row>
    <row r="44" spans="1:17" ht="15.6" x14ac:dyDescent="0.25">
      <c r="A44" s="151">
        <v>3</v>
      </c>
      <c r="B44" s="448"/>
      <c r="C44" s="448"/>
      <c r="D44" s="448"/>
      <c r="E44" s="448"/>
      <c r="F44" s="448"/>
      <c r="G44" s="448"/>
      <c r="H44" s="448"/>
      <c r="I44" s="448"/>
      <c r="J44" s="448"/>
      <c r="K44" s="448"/>
      <c r="L44" s="448"/>
      <c r="M44" s="448"/>
      <c r="N44" s="110"/>
      <c r="O44" s="110"/>
      <c r="P44" s="110"/>
      <c r="Q44" s="110"/>
    </row>
    <row r="45" spans="1:17" x14ac:dyDescent="0.25">
      <c r="A45" s="163"/>
      <c r="B45" s="163"/>
      <c r="C45" s="163"/>
      <c r="D45" s="163"/>
      <c r="E45" s="163"/>
      <c r="F45" s="163"/>
      <c r="G45" s="163"/>
      <c r="H45" s="163"/>
      <c r="I45" s="163"/>
      <c r="J45" s="163"/>
      <c r="K45" s="163"/>
      <c r="L45" s="163"/>
      <c r="M45" s="163"/>
      <c r="N45" s="163"/>
      <c r="O45" s="163"/>
    </row>
    <row r="46" spans="1:17" ht="15.6" x14ac:dyDescent="0.25">
      <c r="A46" s="105" t="s">
        <v>274</v>
      </c>
      <c r="B46" s="385">
        <f>B370</f>
        <v>0</v>
      </c>
      <c r="C46" s="385"/>
      <c r="D46" s="163"/>
      <c r="E46" s="163"/>
      <c r="F46" s="163"/>
      <c r="G46" s="163"/>
      <c r="H46" s="163"/>
      <c r="I46" s="163"/>
      <c r="J46" s="163"/>
      <c r="K46" s="163"/>
      <c r="L46" s="163"/>
      <c r="M46" s="163"/>
      <c r="N46" s="163"/>
      <c r="O46" s="163"/>
    </row>
    <row r="47" spans="1:17" ht="15.6" x14ac:dyDescent="0.25">
      <c r="A47" s="151" t="s">
        <v>155</v>
      </c>
      <c r="B47" s="107" t="s">
        <v>156</v>
      </c>
      <c r="C47" s="107"/>
      <c r="D47" s="107" t="s">
        <v>157</v>
      </c>
      <c r="E47" s="107"/>
      <c r="F47" s="107" t="s">
        <v>158</v>
      </c>
      <c r="G47" s="107"/>
      <c r="H47" s="107" t="s">
        <v>159</v>
      </c>
      <c r="I47" s="107"/>
      <c r="J47" s="107" t="s">
        <v>160</v>
      </c>
      <c r="K47" s="107"/>
      <c r="L47" s="107" t="s">
        <v>161</v>
      </c>
      <c r="M47" s="107"/>
      <c r="N47" s="107" t="s">
        <v>162</v>
      </c>
      <c r="O47" s="107" t="s">
        <v>163</v>
      </c>
      <c r="P47" s="107" t="s">
        <v>185</v>
      </c>
      <c r="Q47" s="107" t="s">
        <v>186</v>
      </c>
    </row>
    <row r="48" spans="1:17" ht="15.6" x14ac:dyDescent="0.25">
      <c r="A48" s="151">
        <v>1</v>
      </c>
      <c r="B48" s="448"/>
      <c r="C48" s="448"/>
      <c r="D48" s="448"/>
      <c r="E48" s="448"/>
      <c r="F48" s="448"/>
      <c r="G48" s="448"/>
      <c r="H48" s="448"/>
      <c r="I48" s="448"/>
      <c r="J48" s="448"/>
      <c r="K48" s="448"/>
      <c r="L48" s="448"/>
      <c r="M48" s="448"/>
      <c r="N48" s="110"/>
      <c r="O48" s="110"/>
      <c r="P48" s="110"/>
      <c r="Q48" s="110"/>
    </row>
    <row r="49" spans="1:17" ht="15.6" x14ac:dyDescent="0.25">
      <c r="A49" s="151">
        <v>2</v>
      </c>
      <c r="B49" s="448"/>
      <c r="C49" s="448"/>
      <c r="D49" s="448"/>
      <c r="E49" s="448"/>
      <c r="F49" s="448"/>
      <c r="G49" s="448"/>
      <c r="H49" s="448"/>
      <c r="I49" s="448"/>
      <c r="J49" s="448"/>
      <c r="K49" s="448"/>
      <c r="L49" s="448"/>
      <c r="M49" s="448"/>
      <c r="N49" s="110"/>
      <c r="O49" s="110"/>
      <c r="P49" s="110"/>
      <c r="Q49" s="110"/>
    </row>
    <row r="50" spans="1:17" ht="15.6" x14ac:dyDescent="0.25">
      <c r="A50" s="151">
        <v>3</v>
      </c>
      <c r="B50" s="448"/>
      <c r="C50" s="448"/>
      <c r="D50" s="448"/>
      <c r="E50" s="448"/>
      <c r="F50" s="448"/>
      <c r="G50" s="448"/>
      <c r="H50" s="448"/>
      <c r="I50" s="448"/>
      <c r="J50" s="448"/>
      <c r="K50" s="448"/>
      <c r="L50" s="448"/>
      <c r="M50" s="448"/>
      <c r="N50" s="110"/>
      <c r="O50" s="110"/>
      <c r="P50" s="110"/>
      <c r="Q50" s="110"/>
    </row>
    <row r="51" spans="1:17" x14ac:dyDescent="0.25">
      <c r="A51" s="163"/>
      <c r="B51" s="163"/>
      <c r="C51" s="163"/>
      <c r="D51" s="163"/>
      <c r="E51" s="163"/>
      <c r="F51" s="163"/>
      <c r="G51" s="163"/>
      <c r="H51" s="163"/>
      <c r="I51" s="163"/>
      <c r="J51" s="163"/>
      <c r="K51" s="163"/>
      <c r="L51" s="163"/>
      <c r="M51" s="163"/>
      <c r="N51" s="163"/>
      <c r="O51" s="163"/>
    </row>
    <row r="52" spans="1:17" ht="15.6" x14ac:dyDescent="0.25">
      <c r="A52" s="105" t="s">
        <v>275</v>
      </c>
      <c r="B52" s="385">
        <f>B420</f>
        <v>0</v>
      </c>
      <c r="C52" s="385"/>
      <c r="D52" s="163"/>
      <c r="E52" s="163"/>
      <c r="F52" s="163"/>
      <c r="G52" s="163"/>
      <c r="H52" s="163"/>
      <c r="I52" s="163"/>
      <c r="J52" s="163"/>
      <c r="K52" s="163"/>
      <c r="L52" s="163"/>
      <c r="M52" s="163"/>
      <c r="N52" s="163"/>
      <c r="O52" s="163"/>
    </row>
    <row r="53" spans="1:17" ht="15.6" x14ac:dyDescent="0.25">
      <c r="A53" s="151" t="s">
        <v>155</v>
      </c>
      <c r="B53" s="107" t="s">
        <v>156</v>
      </c>
      <c r="C53" s="107"/>
      <c r="D53" s="107" t="s">
        <v>157</v>
      </c>
      <c r="E53" s="107"/>
      <c r="F53" s="107" t="s">
        <v>158</v>
      </c>
      <c r="G53" s="107"/>
      <c r="H53" s="107" t="s">
        <v>159</v>
      </c>
      <c r="I53" s="107"/>
      <c r="J53" s="107" t="s">
        <v>160</v>
      </c>
      <c r="K53" s="107"/>
      <c r="L53" s="107" t="s">
        <v>161</v>
      </c>
      <c r="M53" s="107"/>
      <c r="N53" s="107" t="s">
        <v>162</v>
      </c>
      <c r="O53" s="107" t="s">
        <v>163</v>
      </c>
      <c r="P53" s="107" t="s">
        <v>185</v>
      </c>
      <c r="Q53" s="107" t="s">
        <v>186</v>
      </c>
    </row>
    <row r="54" spans="1:17" ht="15.6" x14ac:dyDescent="0.25">
      <c r="A54" s="151">
        <v>1</v>
      </c>
      <c r="B54" s="448"/>
      <c r="C54" s="448"/>
      <c r="D54" s="448"/>
      <c r="E54" s="448"/>
      <c r="F54" s="448"/>
      <c r="G54" s="448"/>
      <c r="H54" s="448"/>
      <c r="I54" s="448"/>
      <c r="J54" s="448"/>
      <c r="K54" s="448"/>
      <c r="L54" s="448"/>
      <c r="M54" s="448"/>
      <c r="N54" s="110"/>
      <c r="O54" s="110"/>
      <c r="P54" s="110"/>
      <c r="Q54" s="110"/>
    </row>
    <row r="55" spans="1:17" ht="15.6" x14ac:dyDescent="0.25">
      <c r="A55" s="151">
        <v>2</v>
      </c>
      <c r="B55" s="448"/>
      <c r="C55" s="448"/>
      <c r="D55" s="448"/>
      <c r="E55" s="448"/>
      <c r="F55" s="448"/>
      <c r="G55" s="448"/>
      <c r="H55" s="448"/>
      <c r="I55" s="448"/>
      <c r="J55" s="448"/>
      <c r="K55" s="448"/>
      <c r="L55" s="448"/>
      <c r="M55" s="448"/>
      <c r="N55" s="110"/>
      <c r="O55" s="110"/>
      <c r="P55" s="110"/>
      <c r="Q55" s="110"/>
    </row>
    <row r="56" spans="1:17" ht="15.6" x14ac:dyDescent="0.25">
      <c r="A56" s="151">
        <v>3</v>
      </c>
      <c r="B56" s="448"/>
      <c r="C56" s="448"/>
      <c r="D56" s="448"/>
      <c r="E56" s="448"/>
      <c r="F56" s="448"/>
      <c r="G56" s="448"/>
      <c r="H56" s="448"/>
      <c r="I56" s="448"/>
      <c r="J56" s="448"/>
      <c r="K56" s="448"/>
      <c r="L56" s="448"/>
      <c r="M56" s="448"/>
      <c r="N56" s="110"/>
      <c r="O56" s="110"/>
      <c r="P56" s="110"/>
      <c r="Q56" s="110"/>
    </row>
    <row r="57" spans="1:17" x14ac:dyDescent="0.25">
      <c r="A57" s="163"/>
      <c r="B57" s="163"/>
      <c r="C57" s="163"/>
      <c r="D57" s="163"/>
      <c r="E57" s="163"/>
      <c r="F57" s="163"/>
      <c r="G57" s="163"/>
      <c r="H57" s="163"/>
      <c r="I57" s="163"/>
      <c r="J57" s="163"/>
      <c r="K57" s="163"/>
      <c r="L57" s="163"/>
      <c r="M57" s="163"/>
      <c r="N57" s="163"/>
      <c r="O57" s="163"/>
    </row>
    <row r="58" spans="1:17" ht="15.6" x14ac:dyDescent="0.25">
      <c r="A58" s="105" t="s">
        <v>199</v>
      </c>
      <c r="D58" s="130"/>
      <c r="E58" s="130"/>
      <c r="F58" s="130"/>
      <c r="G58" s="130"/>
      <c r="H58" s="130"/>
      <c r="I58" s="130"/>
      <c r="J58" s="130"/>
      <c r="K58" s="130"/>
      <c r="L58" s="130"/>
      <c r="M58" s="130"/>
      <c r="N58" s="130"/>
      <c r="O58" s="151"/>
    </row>
    <row r="59" spans="1:17" ht="15.6" x14ac:dyDescent="0.25">
      <c r="A59" s="108" t="s">
        <v>231</v>
      </c>
      <c r="B59" s="163"/>
      <c r="C59" s="163"/>
      <c r="D59" s="108"/>
      <c r="E59" s="108"/>
      <c r="F59" s="108"/>
      <c r="G59" s="108"/>
      <c r="H59" s="108"/>
      <c r="I59" s="108"/>
      <c r="J59" s="108"/>
      <c r="K59" s="108"/>
      <c r="L59" s="163"/>
      <c r="M59" s="163"/>
      <c r="N59" s="163"/>
      <c r="O59" s="163"/>
    </row>
    <row r="60" spans="1:17" ht="15.6" x14ac:dyDescent="0.25">
      <c r="A60" s="108" t="s">
        <v>232</v>
      </c>
      <c r="B60" s="384" t="s">
        <v>343</v>
      </c>
      <c r="C60" s="384"/>
      <c r="D60" s="108"/>
      <c r="E60" s="108"/>
      <c r="F60" s="108"/>
      <c r="G60" s="108"/>
      <c r="H60" s="108"/>
      <c r="I60" s="108"/>
      <c r="J60" s="108"/>
      <c r="K60" s="108"/>
      <c r="L60" s="109"/>
      <c r="M60" s="109"/>
      <c r="N60" s="163"/>
      <c r="O60" s="163"/>
    </row>
    <row r="61" spans="1:17" ht="39.75" customHeight="1" x14ac:dyDescent="0.25">
      <c r="A61" s="108"/>
      <c r="B61" s="160" t="s">
        <v>194</v>
      </c>
      <c r="C61" s="160"/>
      <c r="D61" s="453" t="s">
        <v>266</v>
      </c>
      <c r="E61" s="453"/>
      <c r="F61" s="453"/>
      <c r="G61" s="160"/>
      <c r="H61" s="160" t="s">
        <v>195</v>
      </c>
      <c r="I61" s="160"/>
      <c r="J61" s="109"/>
      <c r="K61" s="109"/>
      <c r="L61" s="164" t="s">
        <v>196</v>
      </c>
      <c r="M61" s="164"/>
      <c r="N61" s="163"/>
      <c r="O61" s="163"/>
    </row>
    <row r="62" spans="1:17" ht="22.5" customHeight="1" x14ac:dyDescent="0.25">
      <c r="B62" s="195"/>
      <c r="C62" s="393"/>
      <c r="D62" s="449"/>
      <c r="E62" s="450"/>
      <c r="F62" s="451"/>
      <c r="G62" s="394"/>
      <c r="H62" s="194"/>
      <c r="I62" s="397"/>
      <c r="J62" s="130">
        <f>B62-D62-H62</f>
        <v>0</v>
      </c>
      <c r="K62" s="130"/>
      <c r="L62" s="194"/>
      <c r="M62" s="397"/>
      <c r="N62" s="130" t="e">
        <f>J62/L62</f>
        <v>#DIV/0!</v>
      </c>
      <c r="O62" s="163"/>
    </row>
    <row r="63" spans="1:17" x14ac:dyDescent="0.25">
      <c r="A63" s="163"/>
      <c r="B63" s="163"/>
      <c r="C63" s="163"/>
      <c r="D63" s="163"/>
      <c r="E63" s="163"/>
      <c r="F63" s="163"/>
      <c r="G63" s="163"/>
      <c r="L63" s="163"/>
      <c r="M63" s="163"/>
      <c r="N63" s="163"/>
      <c r="O63" s="163"/>
    </row>
    <row r="64" spans="1:17" ht="26.4" x14ac:dyDescent="0.25">
      <c r="A64" s="165" t="s">
        <v>198</v>
      </c>
      <c r="B64" s="163"/>
      <c r="C64" s="163"/>
      <c r="D64" s="109" t="s">
        <v>143</v>
      </c>
      <c r="E64" s="109"/>
      <c r="F64" s="109"/>
      <c r="G64" s="109"/>
      <c r="L64" s="161" t="s">
        <v>6</v>
      </c>
      <c r="M64" s="161"/>
      <c r="N64" s="165" t="s">
        <v>197</v>
      </c>
      <c r="O64" s="163"/>
    </row>
    <row r="65" spans="1:15" ht="39.75" customHeight="1" x14ac:dyDescent="0.25">
      <c r="A65" s="163"/>
      <c r="B65" s="452" t="s">
        <v>200</v>
      </c>
      <c r="C65" s="452"/>
      <c r="D65" s="452"/>
      <c r="E65" s="452"/>
      <c r="F65" s="452"/>
      <c r="G65" s="452"/>
      <c r="H65" s="452"/>
      <c r="I65" s="452"/>
      <c r="J65" s="452"/>
      <c r="K65" s="452"/>
      <c r="L65" s="452"/>
      <c r="M65" s="392"/>
      <c r="N65" s="163"/>
      <c r="O65" s="163"/>
    </row>
    <row r="66" spans="1:15" ht="15.6" x14ac:dyDescent="0.25">
      <c r="A66" s="408"/>
      <c r="B66" s="408"/>
      <c r="C66" s="408"/>
      <c r="D66" s="106"/>
      <c r="E66" s="106"/>
      <c r="F66" s="106"/>
      <c r="G66" s="106"/>
      <c r="H66" s="409"/>
      <c r="I66" s="106"/>
      <c r="J66" s="409"/>
      <c r="K66" s="106"/>
      <c r="L66" s="409"/>
      <c r="M66" s="391"/>
      <c r="N66" s="108" t="e">
        <f t="shared" ref="N66:N99" si="0">ROUND(L66/$N$62,0)</f>
        <v>#DIV/0!</v>
      </c>
      <c r="O66" s="163"/>
    </row>
    <row r="67" spans="1:15" ht="15.6" x14ac:dyDescent="0.25">
      <c r="A67" s="408"/>
      <c r="B67" s="408"/>
      <c r="C67" s="408"/>
      <c r="D67" s="106"/>
      <c r="E67" s="106"/>
      <c r="F67" s="106"/>
      <c r="G67" s="106"/>
      <c r="H67" s="409"/>
      <c r="I67" s="106"/>
      <c r="J67" s="409"/>
      <c r="K67" s="106"/>
      <c r="L67" s="409"/>
      <c r="M67" s="391"/>
      <c r="N67" s="108" t="e">
        <f t="shared" si="0"/>
        <v>#DIV/0!</v>
      </c>
      <c r="O67" s="163"/>
    </row>
    <row r="68" spans="1:15" ht="15.6" x14ac:dyDescent="0.25">
      <c r="A68" s="408"/>
      <c r="B68" s="408"/>
      <c r="C68" s="408"/>
      <c r="D68" s="106"/>
      <c r="E68" s="106"/>
      <c r="F68" s="106"/>
      <c r="G68" s="106"/>
      <c r="H68" s="409"/>
      <c r="I68" s="106"/>
      <c r="J68" s="409"/>
      <c r="K68" s="106"/>
      <c r="L68" s="409"/>
      <c r="M68" s="391"/>
      <c r="N68" s="108" t="e">
        <f t="shared" si="0"/>
        <v>#DIV/0!</v>
      </c>
      <c r="O68" s="163"/>
    </row>
    <row r="69" spans="1:15" ht="15.6" x14ac:dyDescent="0.25">
      <c r="A69" s="408"/>
      <c r="B69" s="408"/>
      <c r="C69" s="408"/>
      <c r="D69" s="106"/>
      <c r="E69" s="106"/>
      <c r="F69" s="106"/>
      <c r="G69" s="106"/>
      <c r="H69" s="409"/>
      <c r="I69" s="106"/>
      <c r="J69" s="409"/>
      <c r="K69" s="106"/>
      <c r="L69" s="409"/>
      <c r="M69" s="391"/>
      <c r="N69" s="108" t="e">
        <f t="shared" si="0"/>
        <v>#DIV/0!</v>
      </c>
      <c r="O69" s="163"/>
    </row>
    <row r="70" spans="1:15" ht="15.6" x14ac:dyDescent="0.25">
      <c r="A70" s="408"/>
      <c r="B70" s="408"/>
      <c r="C70" s="408"/>
      <c r="D70" s="106"/>
      <c r="E70" s="106"/>
      <c r="F70" s="106"/>
      <c r="G70" s="106"/>
      <c r="H70" s="409"/>
      <c r="I70" s="106"/>
      <c r="J70" s="409"/>
      <c r="K70" s="106"/>
      <c r="L70" s="409"/>
      <c r="M70" s="391"/>
      <c r="N70" s="108" t="e">
        <f t="shared" si="0"/>
        <v>#DIV/0!</v>
      </c>
      <c r="O70" s="163"/>
    </row>
    <row r="71" spans="1:15" ht="15.6" x14ac:dyDescent="0.25">
      <c r="A71" s="408"/>
      <c r="B71" s="408"/>
      <c r="C71" s="408"/>
      <c r="D71" s="106"/>
      <c r="E71" s="106"/>
      <c r="F71" s="106"/>
      <c r="G71" s="106"/>
      <c r="H71" s="409"/>
      <c r="I71" s="106"/>
      <c r="J71" s="409"/>
      <c r="K71" s="106"/>
      <c r="L71" s="409"/>
      <c r="M71" s="391"/>
      <c r="N71" s="108" t="e">
        <f t="shared" si="0"/>
        <v>#DIV/0!</v>
      </c>
      <c r="O71" s="163"/>
    </row>
    <row r="72" spans="1:15" ht="15.6" x14ac:dyDescent="0.25">
      <c r="A72" s="408"/>
      <c r="B72" s="408"/>
      <c r="C72" s="408"/>
      <c r="D72" s="106"/>
      <c r="E72" s="106"/>
      <c r="F72" s="106"/>
      <c r="G72" s="106"/>
      <c r="H72" s="409"/>
      <c r="I72" s="106"/>
      <c r="J72" s="409"/>
      <c r="K72" s="106"/>
      <c r="L72" s="409"/>
      <c r="M72" s="391"/>
      <c r="N72" s="108" t="e">
        <f t="shared" si="0"/>
        <v>#DIV/0!</v>
      </c>
      <c r="O72" s="163"/>
    </row>
    <row r="73" spans="1:15" ht="15.6" x14ac:dyDescent="0.25">
      <c r="A73" s="408"/>
      <c r="B73" s="408"/>
      <c r="C73" s="408"/>
      <c r="D73" s="106"/>
      <c r="E73" s="106"/>
      <c r="F73" s="106"/>
      <c r="G73" s="106"/>
      <c r="H73" s="409"/>
      <c r="I73" s="106"/>
      <c r="J73" s="409"/>
      <c r="K73" s="106"/>
      <c r="L73" s="409"/>
      <c r="M73" s="390"/>
      <c r="N73" s="108" t="e">
        <f t="shared" si="0"/>
        <v>#DIV/0!</v>
      </c>
      <c r="O73" s="163"/>
    </row>
    <row r="74" spans="1:15" ht="15.6" x14ac:dyDescent="0.25">
      <c r="A74" s="408"/>
      <c r="B74" s="408"/>
      <c r="C74" s="408"/>
      <c r="D74" s="106"/>
      <c r="E74" s="106"/>
      <c r="F74" s="106"/>
      <c r="G74" s="106"/>
      <c r="H74" s="409"/>
      <c r="I74" s="106"/>
      <c r="J74" s="409"/>
      <c r="K74" s="106"/>
      <c r="L74" s="409"/>
      <c r="M74" s="390"/>
      <c r="N74" s="108" t="e">
        <f t="shared" si="0"/>
        <v>#DIV/0!</v>
      </c>
      <c r="O74" s="163"/>
    </row>
    <row r="75" spans="1:15" ht="15.6" x14ac:dyDescent="0.25">
      <c r="A75" s="408"/>
      <c r="B75" s="408"/>
      <c r="C75" s="408"/>
      <c r="D75" s="106"/>
      <c r="E75" s="106"/>
      <c r="F75" s="106"/>
      <c r="G75" s="106"/>
      <c r="H75" s="409"/>
      <c r="I75" s="106"/>
      <c r="J75" s="409"/>
      <c r="K75" s="106"/>
      <c r="L75" s="409"/>
      <c r="M75" s="390"/>
      <c r="N75" s="108" t="e">
        <f t="shared" si="0"/>
        <v>#DIV/0!</v>
      </c>
      <c r="O75" s="163"/>
    </row>
    <row r="76" spans="1:15" ht="15.6" x14ac:dyDescent="0.25">
      <c r="A76" s="408"/>
      <c r="B76" s="408"/>
      <c r="C76" s="408"/>
      <c r="D76" s="106"/>
      <c r="E76" s="106"/>
      <c r="F76" s="106"/>
      <c r="G76" s="106"/>
      <c r="H76" s="409"/>
      <c r="I76" s="106"/>
      <c r="J76" s="409"/>
      <c r="K76" s="106"/>
      <c r="L76" s="409"/>
      <c r="M76" s="390"/>
      <c r="N76" s="108" t="e">
        <f t="shared" si="0"/>
        <v>#DIV/0!</v>
      </c>
      <c r="O76" s="163"/>
    </row>
    <row r="77" spans="1:15" ht="15.6" x14ac:dyDescent="0.25">
      <c r="A77" s="408"/>
      <c r="B77" s="408"/>
      <c r="C77" s="408"/>
      <c r="D77" s="106"/>
      <c r="E77" s="106"/>
      <c r="F77" s="106"/>
      <c r="G77" s="106"/>
      <c r="H77" s="409"/>
      <c r="I77" s="106"/>
      <c r="J77" s="409"/>
      <c r="K77" s="106"/>
      <c r="L77" s="409"/>
      <c r="M77" s="390"/>
      <c r="N77" s="108" t="e">
        <f t="shared" si="0"/>
        <v>#DIV/0!</v>
      </c>
      <c r="O77" s="163"/>
    </row>
    <row r="78" spans="1:15" ht="15.6" x14ac:dyDescent="0.25">
      <c r="A78" s="408"/>
      <c r="B78" s="408"/>
      <c r="C78" s="408"/>
      <c r="D78" s="106"/>
      <c r="E78" s="106"/>
      <c r="F78" s="106"/>
      <c r="G78" s="106"/>
      <c r="H78" s="409"/>
      <c r="I78" s="106"/>
      <c r="J78" s="409"/>
      <c r="K78" s="106"/>
      <c r="L78" s="409"/>
      <c r="M78" s="386"/>
      <c r="N78" s="108" t="e">
        <f t="shared" si="0"/>
        <v>#DIV/0!</v>
      </c>
      <c r="O78" s="163"/>
    </row>
    <row r="79" spans="1:15" ht="15.6" x14ac:dyDescent="0.25">
      <c r="A79" s="408"/>
      <c r="B79" s="408"/>
      <c r="C79" s="408"/>
      <c r="D79" s="106"/>
      <c r="E79" s="106"/>
      <c r="F79" s="106"/>
      <c r="G79" s="106"/>
      <c r="H79" s="409"/>
      <c r="I79" s="106"/>
      <c r="J79" s="409"/>
      <c r="K79" s="106"/>
      <c r="L79" s="409"/>
      <c r="M79" s="395"/>
      <c r="N79" s="108" t="e">
        <f t="shared" si="0"/>
        <v>#DIV/0!</v>
      </c>
      <c r="O79" s="163"/>
    </row>
    <row r="80" spans="1:15" ht="15.6" x14ac:dyDescent="0.25">
      <c r="A80" s="408"/>
      <c r="B80" s="408"/>
      <c r="C80" s="408"/>
      <c r="D80" s="106"/>
      <c r="E80" s="106"/>
      <c r="F80" s="106"/>
      <c r="G80" s="106"/>
      <c r="H80" s="409"/>
      <c r="I80" s="106"/>
      <c r="J80" s="409"/>
      <c r="K80" s="106"/>
      <c r="L80" s="409"/>
      <c r="M80" s="395"/>
      <c r="N80" s="108" t="e">
        <f t="shared" si="0"/>
        <v>#DIV/0!</v>
      </c>
      <c r="O80" s="163"/>
    </row>
    <row r="81" spans="1:15" ht="15.6" x14ac:dyDescent="0.25">
      <c r="A81" s="408"/>
      <c r="B81" s="408"/>
      <c r="C81" s="408"/>
      <c r="D81" s="106"/>
      <c r="E81" s="106"/>
      <c r="F81" s="106"/>
      <c r="G81" s="106"/>
      <c r="H81" s="409"/>
      <c r="I81" s="106"/>
      <c r="J81" s="409"/>
      <c r="K81" s="106"/>
      <c r="L81" s="409"/>
      <c r="M81" s="395"/>
      <c r="N81" s="108" t="e">
        <f t="shared" si="0"/>
        <v>#DIV/0!</v>
      </c>
      <c r="O81" s="163"/>
    </row>
    <row r="82" spans="1:15" ht="15.6" x14ac:dyDescent="0.25">
      <c r="A82" s="408"/>
      <c r="B82" s="408"/>
      <c r="C82" s="408"/>
      <c r="D82" s="106"/>
      <c r="E82" s="106"/>
      <c r="F82" s="106"/>
      <c r="G82" s="106"/>
      <c r="H82" s="409"/>
      <c r="I82" s="106"/>
      <c r="J82" s="409"/>
      <c r="K82" s="106"/>
      <c r="L82" s="409"/>
      <c r="M82" s="395"/>
      <c r="N82" s="108" t="e">
        <f t="shared" si="0"/>
        <v>#DIV/0!</v>
      </c>
      <c r="O82" s="163"/>
    </row>
    <row r="83" spans="1:15" ht="15.6" x14ac:dyDescent="0.25">
      <c r="A83" s="408"/>
      <c r="B83" s="408"/>
      <c r="C83" s="408"/>
      <c r="D83" s="106"/>
      <c r="E83" s="106"/>
      <c r="F83" s="106"/>
      <c r="G83" s="106"/>
      <c r="H83" s="409"/>
      <c r="I83" s="106"/>
      <c r="J83" s="409"/>
      <c r="K83" s="106"/>
      <c r="L83" s="409"/>
      <c r="M83" s="395"/>
      <c r="N83" s="108" t="e">
        <f t="shared" si="0"/>
        <v>#DIV/0!</v>
      </c>
      <c r="O83" s="163"/>
    </row>
    <row r="84" spans="1:15" ht="15.6" x14ac:dyDescent="0.25">
      <c r="A84" s="408"/>
      <c r="B84" s="408"/>
      <c r="C84" s="408"/>
      <c r="D84" s="106"/>
      <c r="E84" s="106"/>
      <c r="F84" s="106"/>
      <c r="G84" s="106"/>
      <c r="H84" s="409"/>
      <c r="I84" s="106"/>
      <c r="J84" s="409"/>
      <c r="K84" s="106"/>
      <c r="L84" s="409"/>
      <c r="M84" s="395"/>
      <c r="N84" s="108" t="e">
        <f t="shared" si="0"/>
        <v>#DIV/0!</v>
      </c>
      <c r="O84" s="163"/>
    </row>
    <row r="85" spans="1:15" ht="15.6" x14ac:dyDescent="0.25">
      <c r="A85" s="408"/>
      <c r="B85" s="408"/>
      <c r="C85" s="408"/>
      <c r="D85" s="106"/>
      <c r="E85" s="106"/>
      <c r="F85" s="106"/>
      <c r="G85" s="106"/>
      <c r="H85" s="409"/>
      <c r="I85" s="106"/>
      <c r="J85" s="409"/>
      <c r="K85" s="106"/>
      <c r="L85" s="409"/>
      <c r="M85" s="395"/>
      <c r="N85" s="108" t="e">
        <f t="shared" si="0"/>
        <v>#DIV/0!</v>
      </c>
      <c r="O85" s="163"/>
    </row>
    <row r="86" spans="1:15" ht="15.6" x14ac:dyDescent="0.25">
      <c r="A86" s="408"/>
      <c r="B86" s="408"/>
      <c r="C86" s="408"/>
      <c r="D86" s="106"/>
      <c r="E86" s="106"/>
      <c r="F86" s="106"/>
      <c r="G86" s="106"/>
      <c r="H86" s="409"/>
      <c r="I86" s="106"/>
      <c r="J86" s="409"/>
      <c r="K86" s="106"/>
      <c r="L86" s="409"/>
      <c r="M86" s="395"/>
      <c r="N86" s="108" t="e">
        <f t="shared" si="0"/>
        <v>#DIV/0!</v>
      </c>
      <c r="O86" s="163"/>
    </row>
    <row r="87" spans="1:15" ht="15.6" x14ac:dyDescent="0.25">
      <c r="A87" s="408"/>
      <c r="B87" s="408"/>
      <c r="C87" s="408"/>
      <c r="D87" s="106"/>
      <c r="E87" s="106"/>
      <c r="F87" s="106"/>
      <c r="G87" s="106"/>
      <c r="H87" s="409"/>
      <c r="I87" s="106"/>
      <c r="J87" s="409"/>
      <c r="K87" s="106"/>
      <c r="L87" s="409"/>
      <c r="M87" s="395"/>
      <c r="N87" s="108" t="e">
        <f t="shared" si="0"/>
        <v>#DIV/0!</v>
      </c>
      <c r="O87" s="163"/>
    </row>
    <row r="88" spans="1:15" ht="15.6" x14ac:dyDescent="0.25">
      <c r="A88" s="408"/>
      <c r="B88" s="408"/>
      <c r="C88" s="408"/>
      <c r="D88" s="106"/>
      <c r="E88" s="106"/>
      <c r="F88" s="106"/>
      <c r="G88" s="106"/>
      <c r="H88" s="409"/>
      <c r="I88" s="106"/>
      <c r="J88" s="409"/>
      <c r="K88" s="106"/>
      <c r="L88" s="409"/>
      <c r="M88" s="395"/>
      <c r="N88" s="108" t="e">
        <f t="shared" si="0"/>
        <v>#DIV/0!</v>
      </c>
      <c r="O88" s="163"/>
    </row>
    <row r="89" spans="1:15" ht="15.6" x14ac:dyDescent="0.25">
      <c r="A89" s="408"/>
      <c r="B89" s="408"/>
      <c r="C89" s="408"/>
      <c r="D89" s="106"/>
      <c r="E89" s="106"/>
      <c r="F89" s="106"/>
      <c r="G89" s="106"/>
      <c r="H89" s="409"/>
      <c r="I89" s="106"/>
      <c r="J89" s="409"/>
      <c r="K89" s="106"/>
      <c r="L89" s="409"/>
      <c r="M89" s="395"/>
      <c r="N89" s="108" t="e">
        <f t="shared" si="0"/>
        <v>#DIV/0!</v>
      </c>
      <c r="O89" s="163"/>
    </row>
    <row r="90" spans="1:15" ht="15.6" x14ac:dyDescent="0.25">
      <c r="A90" s="408"/>
      <c r="B90" s="408"/>
      <c r="C90" s="408"/>
      <c r="D90" s="106"/>
      <c r="E90" s="106"/>
      <c r="F90" s="106"/>
      <c r="G90" s="106"/>
      <c r="H90" s="409"/>
      <c r="I90" s="106"/>
      <c r="J90" s="409"/>
      <c r="K90" s="106"/>
      <c r="L90" s="409"/>
      <c r="M90" s="395"/>
      <c r="N90" s="108" t="e">
        <f t="shared" si="0"/>
        <v>#DIV/0!</v>
      </c>
      <c r="O90" s="163"/>
    </row>
    <row r="91" spans="1:15" ht="15.6" x14ac:dyDescent="0.25">
      <c r="A91" s="408"/>
      <c r="B91" s="408"/>
      <c r="C91" s="408"/>
      <c r="D91" s="106"/>
      <c r="E91" s="106"/>
      <c r="F91" s="106"/>
      <c r="G91" s="106"/>
      <c r="H91" s="409"/>
      <c r="I91" s="106"/>
      <c r="J91" s="409"/>
      <c r="K91" s="106"/>
      <c r="L91" s="409"/>
      <c r="M91" s="395"/>
      <c r="N91" s="108" t="e">
        <f t="shared" si="0"/>
        <v>#DIV/0!</v>
      </c>
      <c r="O91" s="163"/>
    </row>
    <row r="92" spans="1:15" ht="15.6" x14ac:dyDescent="0.25">
      <c r="A92" s="408"/>
      <c r="B92" s="408"/>
      <c r="C92" s="408"/>
      <c r="D92" s="106"/>
      <c r="E92" s="106"/>
      <c r="F92" s="106"/>
      <c r="G92" s="106"/>
      <c r="H92" s="409"/>
      <c r="I92" s="106"/>
      <c r="J92" s="409"/>
      <c r="K92" s="106"/>
      <c r="L92" s="409"/>
      <c r="M92" s="395"/>
      <c r="N92" s="108" t="e">
        <f t="shared" si="0"/>
        <v>#DIV/0!</v>
      </c>
      <c r="O92" s="163"/>
    </row>
    <row r="93" spans="1:15" ht="15.6" x14ac:dyDescent="0.25">
      <c r="A93" s="408"/>
      <c r="B93" s="408"/>
      <c r="C93" s="408"/>
      <c r="D93" s="106"/>
      <c r="E93" s="106"/>
      <c r="F93" s="106"/>
      <c r="G93" s="106"/>
      <c r="H93" s="409"/>
      <c r="I93" s="106"/>
      <c r="J93" s="409"/>
      <c r="K93" s="106"/>
      <c r="L93" s="409"/>
      <c r="M93" s="395"/>
      <c r="N93" s="108" t="e">
        <f t="shared" si="0"/>
        <v>#DIV/0!</v>
      </c>
      <c r="O93" s="163"/>
    </row>
    <row r="94" spans="1:15" ht="15.6" x14ac:dyDescent="0.25">
      <c r="A94" s="408"/>
      <c r="B94" s="408"/>
      <c r="C94" s="408"/>
      <c r="D94" s="106"/>
      <c r="E94" s="106"/>
      <c r="F94" s="106"/>
      <c r="G94" s="106"/>
      <c r="H94" s="409"/>
      <c r="I94" s="106"/>
      <c r="J94" s="409"/>
      <c r="K94" s="106"/>
      <c r="L94" s="409"/>
      <c r="M94" s="395"/>
      <c r="N94" s="108" t="e">
        <f t="shared" si="0"/>
        <v>#DIV/0!</v>
      </c>
      <c r="O94" s="163"/>
    </row>
    <row r="95" spans="1:15" ht="15.6" x14ac:dyDescent="0.25">
      <c r="A95" s="159"/>
      <c r="B95" s="108"/>
      <c r="C95" s="108"/>
      <c r="D95" s="166"/>
      <c r="E95" s="395"/>
      <c r="F95" s="108"/>
      <c r="G95" s="108"/>
      <c r="L95" s="159"/>
      <c r="M95" s="395"/>
      <c r="N95" s="108" t="e">
        <f t="shared" si="0"/>
        <v>#DIV/0!</v>
      </c>
      <c r="O95" s="163"/>
    </row>
    <row r="96" spans="1:15" ht="15.6" x14ac:dyDescent="0.25">
      <c r="A96" s="159"/>
      <c r="B96" s="108"/>
      <c r="C96" s="108"/>
      <c r="D96" s="166"/>
      <c r="E96" s="395"/>
      <c r="F96" s="108"/>
      <c r="G96" s="108"/>
      <c r="L96" s="159"/>
      <c r="M96" s="395"/>
      <c r="N96" s="108" t="e">
        <f t="shared" si="0"/>
        <v>#DIV/0!</v>
      </c>
      <c r="O96" s="163"/>
    </row>
    <row r="97" spans="1:15" ht="15.6" x14ac:dyDescent="0.25">
      <c r="A97" s="159"/>
      <c r="B97" s="108"/>
      <c r="C97" s="108"/>
      <c r="D97" s="166"/>
      <c r="E97" s="395"/>
      <c r="F97" s="108"/>
      <c r="G97" s="108"/>
      <c r="L97" s="159"/>
      <c r="M97" s="395"/>
      <c r="N97" s="108" t="e">
        <f t="shared" si="0"/>
        <v>#DIV/0!</v>
      </c>
      <c r="O97" s="163"/>
    </row>
    <row r="98" spans="1:15" ht="15.6" x14ac:dyDescent="0.25">
      <c r="A98" s="159"/>
      <c r="B98" s="108"/>
      <c r="C98" s="108"/>
      <c r="D98" s="166"/>
      <c r="E98" s="395"/>
      <c r="F98" s="108"/>
      <c r="G98" s="108"/>
      <c r="L98" s="159"/>
      <c r="M98" s="395"/>
      <c r="N98" s="108" t="e">
        <f t="shared" si="0"/>
        <v>#DIV/0!</v>
      </c>
      <c r="O98" s="163"/>
    </row>
    <row r="99" spans="1:15" ht="15.6" x14ac:dyDescent="0.25">
      <c r="A99" s="159"/>
      <c r="B99" s="108"/>
      <c r="C99" s="108"/>
      <c r="D99" s="166"/>
      <c r="E99" s="395"/>
      <c r="F99" s="108"/>
      <c r="G99" s="108"/>
      <c r="L99" s="159"/>
      <c r="M99" s="395"/>
      <c r="N99" s="108" t="e">
        <f t="shared" si="0"/>
        <v>#DIV/0!</v>
      </c>
      <c r="O99" s="163"/>
    </row>
    <row r="100" spans="1:15" ht="15.6" x14ac:dyDescent="0.25">
      <c r="A100" s="159"/>
      <c r="B100" s="108"/>
      <c r="C100" s="108"/>
      <c r="D100" s="166"/>
      <c r="E100" s="395"/>
      <c r="F100" s="108"/>
      <c r="G100" s="108"/>
      <c r="L100" s="159"/>
      <c r="M100" s="398"/>
      <c r="N100" s="162" t="e">
        <f t="shared" ref="N100" si="1">ROUND(L100/$N$62,0)</f>
        <v>#DIV/0!</v>
      </c>
      <c r="O100" s="163"/>
    </row>
    <row r="101" spans="1:15" ht="15.6" x14ac:dyDescent="0.25">
      <c r="A101" s="163"/>
      <c r="B101" s="163"/>
      <c r="C101" s="163"/>
      <c r="D101" s="163"/>
      <c r="E101" s="163"/>
      <c r="F101" s="163"/>
      <c r="G101" s="163"/>
      <c r="L101" s="163"/>
      <c r="M101" s="163"/>
      <c r="N101" s="108" t="e">
        <f>SUM(N66:N100)</f>
        <v>#DIV/0!</v>
      </c>
      <c r="O101" s="163"/>
    </row>
    <row r="102" spans="1:15" ht="15.6" x14ac:dyDescent="0.25">
      <c r="A102" s="108" t="s">
        <v>269</v>
      </c>
      <c r="B102" s="108"/>
      <c r="C102" s="108"/>
      <c r="D102" s="108"/>
      <c r="E102" s="108"/>
      <c r="F102" s="108"/>
      <c r="G102" s="108"/>
      <c r="L102" s="108"/>
      <c r="M102" s="108"/>
      <c r="N102" s="108"/>
      <c r="O102" s="163"/>
    </row>
    <row r="103" spans="1:15" ht="15.6" x14ac:dyDescent="0.25">
      <c r="A103" s="108" t="s">
        <v>233</v>
      </c>
      <c r="B103" s="383" t="s">
        <v>344</v>
      </c>
      <c r="C103" s="383"/>
      <c r="D103" s="108"/>
      <c r="E103" s="108"/>
      <c r="F103" s="108"/>
      <c r="G103" s="108"/>
      <c r="L103" s="108"/>
      <c r="M103" s="108"/>
      <c r="N103" s="108"/>
      <c r="O103" s="163"/>
    </row>
    <row r="104" spans="1:15" ht="38.25" customHeight="1" x14ac:dyDescent="0.25">
      <c r="A104" s="108"/>
      <c r="B104" s="160" t="s">
        <v>194</v>
      </c>
      <c r="C104" s="160"/>
      <c r="D104" s="453" t="s">
        <v>266</v>
      </c>
      <c r="E104" s="453"/>
      <c r="F104" s="453"/>
      <c r="G104" s="160"/>
      <c r="H104" s="160" t="s">
        <v>195</v>
      </c>
      <c r="I104" s="160"/>
      <c r="J104" s="109"/>
      <c r="K104" s="109"/>
      <c r="L104" s="164" t="s">
        <v>196</v>
      </c>
      <c r="M104" s="164"/>
      <c r="N104" s="163"/>
      <c r="O104" s="163"/>
    </row>
    <row r="105" spans="1:15" ht="15.6" x14ac:dyDescent="0.25">
      <c r="B105" s="195"/>
      <c r="C105" s="393"/>
      <c r="D105" s="449"/>
      <c r="E105" s="450"/>
      <c r="F105" s="451"/>
      <c r="G105" s="394"/>
      <c r="H105" s="194"/>
      <c r="I105" s="397"/>
      <c r="J105" s="130">
        <f>B105-D105-H105</f>
        <v>0</v>
      </c>
      <c r="K105" s="130"/>
      <c r="L105" s="194"/>
      <c r="M105" s="397"/>
      <c r="N105" s="130" t="e">
        <f>J105/L105</f>
        <v>#DIV/0!</v>
      </c>
      <c r="O105" s="163"/>
    </row>
    <row r="106" spans="1:15" x14ac:dyDescent="0.25">
      <c r="A106" s="163"/>
      <c r="B106" s="163"/>
      <c r="C106" s="163"/>
      <c r="D106" s="163"/>
      <c r="E106" s="163"/>
      <c r="F106" s="163"/>
      <c r="G106" s="163"/>
      <c r="L106" s="163"/>
      <c r="M106" s="163"/>
      <c r="N106" s="163"/>
      <c r="O106" s="163"/>
    </row>
    <row r="107" spans="1:15" ht="26.4" x14ac:dyDescent="0.25">
      <c r="A107" s="165" t="s">
        <v>198</v>
      </c>
      <c r="B107" s="163"/>
      <c r="C107" s="163"/>
      <c r="D107" s="109" t="s">
        <v>143</v>
      </c>
      <c r="E107" s="109"/>
      <c r="F107" s="109"/>
      <c r="G107" s="109"/>
      <c r="L107" s="161" t="s">
        <v>6</v>
      </c>
      <c r="M107" s="161"/>
      <c r="N107" s="165" t="s">
        <v>197</v>
      </c>
      <c r="O107" s="163"/>
    </row>
    <row r="108" spans="1:15" x14ac:dyDescent="0.25">
      <c r="A108" s="163"/>
      <c r="B108" s="452" t="s">
        <v>200</v>
      </c>
      <c r="C108" s="452"/>
      <c r="D108" s="452"/>
      <c r="E108" s="452"/>
      <c r="F108" s="452"/>
      <c r="G108" s="452"/>
      <c r="H108" s="452"/>
      <c r="I108" s="452"/>
      <c r="J108" s="452"/>
      <c r="K108" s="452"/>
      <c r="L108" s="452"/>
      <c r="M108" s="392"/>
      <c r="N108" s="163"/>
      <c r="O108" s="163"/>
    </row>
    <row r="109" spans="1:15" ht="15.6" x14ac:dyDescent="0.25">
      <c r="A109" s="408"/>
      <c r="B109" s="408"/>
      <c r="C109" s="408"/>
      <c r="D109" s="106"/>
      <c r="E109" s="106"/>
      <c r="F109" s="106"/>
      <c r="G109" s="106"/>
      <c r="H109" s="409"/>
      <c r="I109" s="106"/>
      <c r="J109" s="409"/>
      <c r="K109" s="106"/>
      <c r="L109" s="409"/>
      <c r="M109" s="391"/>
      <c r="N109" s="108" t="e">
        <f>ROUND(L109/$N$105,0)</f>
        <v>#DIV/0!</v>
      </c>
      <c r="O109" s="163"/>
    </row>
    <row r="110" spans="1:15" ht="15.6" x14ac:dyDescent="0.25">
      <c r="A110" s="408"/>
      <c r="B110" s="408"/>
      <c r="C110" s="408"/>
      <c r="D110" s="106"/>
      <c r="E110" s="106"/>
      <c r="F110" s="106"/>
      <c r="G110" s="106"/>
      <c r="H110" s="409"/>
      <c r="I110" s="106"/>
      <c r="J110" s="409"/>
      <c r="K110" s="106"/>
      <c r="L110" s="409"/>
      <c r="M110" s="391"/>
      <c r="N110" s="108" t="e">
        <f>ROUND(L110/$N$105,0)</f>
        <v>#DIV/0!</v>
      </c>
      <c r="O110" s="163"/>
    </row>
    <row r="111" spans="1:15" ht="15.6" x14ac:dyDescent="0.25">
      <c r="A111" s="408"/>
      <c r="B111" s="408"/>
      <c r="C111" s="408"/>
      <c r="D111" s="106"/>
      <c r="E111" s="106"/>
      <c r="F111" s="106"/>
      <c r="G111" s="106"/>
      <c r="H111" s="409"/>
      <c r="I111" s="106"/>
      <c r="J111" s="409"/>
      <c r="K111" s="106"/>
      <c r="L111" s="409"/>
      <c r="M111" s="391"/>
      <c r="N111" s="108" t="e">
        <f t="shared" ref="N111:N115" si="2">ROUND(L111/$N$105,0)</f>
        <v>#DIV/0!</v>
      </c>
      <c r="O111" s="163"/>
    </row>
    <row r="112" spans="1:15" ht="15.6" x14ac:dyDescent="0.25">
      <c r="A112" s="408"/>
      <c r="B112" s="408"/>
      <c r="C112" s="408"/>
      <c r="D112" s="106"/>
      <c r="E112" s="106"/>
      <c r="F112" s="106"/>
      <c r="G112" s="106"/>
      <c r="H112" s="409"/>
      <c r="I112" s="106"/>
      <c r="J112" s="409"/>
      <c r="K112" s="106"/>
      <c r="L112" s="409"/>
      <c r="M112" s="391"/>
      <c r="N112" s="108" t="e">
        <f t="shared" si="2"/>
        <v>#DIV/0!</v>
      </c>
      <c r="O112" s="163"/>
    </row>
    <row r="113" spans="1:15" ht="15.6" x14ac:dyDescent="0.25">
      <c r="A113" s="408"/>
      <c r="B113" s="408"/>
      <c r="C113" s="408"/>
      <c r="D113" s="106"/>
      <c r="E113" s="106"/>
      <c r="F113" s="106"/>
      <c r="G113" s="106"/>
      <c r="H113" s="409"/>
      <c r="I113" s="106"/>
      <c r="J113" s="409"/>
      <c r="K113" s="106"/>
      <c r="L113" s="409"/>
      <c r="M113" s="391"/>
      <c r="N113" s="108" t="e">
        <f t="shared" si="2"/>
        <v>#DIV/0!</v>
      </c>
      <c r="O113" s="163"/>
    </row>
    <row r="114" spans="1:15" ht="15.6" x14ac:dyDescent="0.25">
      <c r="A114" s="408"/>
      <c r="B114" s="408"/>
      <c r="C114" s="408"/>
      <c r="D114" s="106"/>
      <c r="E114" s="106"/>
      <c r="F114" s="106"/>
      <c r="G114" s="106"/>
      <c r="H114" s="409"/>
      <c r="I114" s="106"/>
      <c r="J114" s="409"/>
      <c r="K114" s="106"/>
      <c r="L114" s="409"/>
      <c r="M114" s="391"/>
      <c r="N114" s="108" t="e">
        <f t="shared" si="2"/>
        <v>#DIV/0!</v>
      </c>
      <c r="O114" s="163"/>
    </row>
    <row r="115" spans="1:15" ht="15.6" x14ac:dyDescent="0.25">
      <c r="A115" s="408"/>
      <c r="B115" s="408"/>
      <c r="C115" s="408"/>
      <c r="D115" s="106"/>
      <c r="E115" s="106"/>
      <c r="F115" s="106"/>
      <c r="G115" s="106"/>
      <c r="H115" s="409"/>
      <c r="I115" s="106"/>
      <c r="J115" s="409"/>
      <c r="K115" s="106"/>
      <c r="L115" s="409"/>
      <c r="M115" s="391"/>
      <c r="N115" s="108" t="e">
        <f t="shared" si="2"/>
        <v>#DIV/0!</v>
      </c>
      <c r="O115" s="163"/>
    </row>
    <row r="116" spans="1:15" ht="15.6" x14ac:dyDescent="0.25">
      <c r="A116" s="408"/>
      <c r="B116" s="408"/>
      <c r="C116" s="408"/>
      <c r="D116" s="106"/>
      <c r="E116" s="106"/>
      <c r="F116" s="106"/>
      <c r="G116" s="106"/>
      <c r="H116" s="409"/>
      <c r="I116" s="106"/>
      <c r="J116" s="409"/>
      <c r="K116" s="106"/>
      <c r="L116" s="409"/>
      <c r="M116" s="390"/>
      <c r="N116" s="108" t="e">
        <f t="shared" ref="N116:N145" si="3">ROUND(L116/$N$105,0)</f>
        <v>#DIV/0!</v>
      </c>
      <c r="O116" s="163"/>
    </row>
    <row r="117" spans="1:15" ht="15.6" x14ac:dyDescent="0.25">
      <c r="A117" s="408"/>
      <c r="B117" s="408"/>
      <c r="C117" s="408"/>
      <c r="D117" s="106"/>
      <c r="E117" s="106"/>
      <c r="F117" s="106"/>
      <c r="G117" s="106"/>
      <c r="H117" s="409"/>
      <c r="I117" s="106"/>
      <c r="J117" s="409"/>
      <c r="K117" s="106"/>
      <c r="L117" s="409"/>
      <c r="M117" s="390"/>
      <c r="N117" s="108" t="e">
        <f t="shared" si="3"/>
        <v>#DIV/0!</v>
      </c>
      <c r="O117" s="163"/>
    </row>
    <row r="118" spans="1:15" ht="15.6" x14ac:dyDescent="0.25">
      <c r="A118" s="408"/>
      <c r="B118" s="408"/>
      <c r="C118" s="408"/>
      <c r="D118" s="106"/>
      <c r="E118" s="106"/>
      <c r="F118" s="106"/>
      <c r="G118" s="106"/>
      <c r="H118" s="409"/>
      <c r="I118" s="106"/>
      <c r="J118" s="409"/>
      <c r="K118" s="106"/>
      <c r="L118" s="409"/>
      <c r="M118" s="390"/>
      <c r="N118" s="108" t="e">
        <f t="shared" si="3"/>
        <v>#DIV/0!</v>
      </c>
      <c r="O118" s="163"/>
    </row>
    <row r="119" spans="1:15" ht="15.6" x14ac:dyDescent="0.25">
      <c r="A119" s="408"/>
      <c r="B119" s="408"/>
      <c r="C119" s="408"/>
      <c r="D119" s="106"/>
      <c r="E119" s="106"/>
      <c r="F119" s="106"/>
      <c r="G119" s="106"/>
      <c r="H119" s="409"/>
      <c r="I119" s="106"/>
      <c r="J119" s="409"/>
      <c r="K119" s="106"/>
      <c r="L119" s="409"/>
      <c r="M119" s="390"/>
      <c r="N119" s="108" t="e">
        <f t="shared" si="3"/>
        <v>#DIV/0!</v>
      </c>
      <c r="O119" s="163"/>
    </row>
    <row r="120" spans="1:15" ht="15.6" x14ac:dyDescent="0.25">
      <c r="A120" s="408"/>
      <c r="B120" s="408"/>
      <c r="C120" s="408"/>
      <c r="D120" s="106"/>
      <c r="E120" s="106"/>
      <c r="F120" s="106"/>
      <c r="G120" s="106"/>
      <c r="H120" s="409"/>
      <c r="I120" s="106"/>
      <c r="J120" s="409"/>
      <c r="K120" s="106"/>
      <c r="L120" s="409"/>
      <c r="M120" s="390"/>
      <c r="N120" s="108" t="e">
        <f t="shared" si="3"/>
        <v>#DIV/0!</v>
      </c>
      <c r="O120" s="163"/>
    </row>
    <row r="121" spans="1:15" ht="15.6" x14ac:dyDescent="0.25">
      <c r="A121" s="408"/>
      <c r="B121" s="408"/>
      <c r="C121" s="408"/>
      <c r="D121" s="106"/>
      <c r="E121" s="106"/>
      <c r="F121" s="106"/>
      <c r="G121" s="106"/>
      <c r="H121" s="409"/>
      <c r="I121" s="106"/>
      <c r="J121" s="409"/>
      <c r="K121" s="106"/>
      <c r="L121" s="409"/>
      <c r="M121" s="386"/>
      <c r="N121" s="108" t="e">
        <f t="shared" si="3"/>
        <v>#DIV/0!</v>
      </c>
      <c r="O121" s="163"/>
    </row>
    <row r="122" spans="1:15" ht="15.6" x14ac:dyDescent="0.25">
      <c r="A122" s="408"/>
      <c r="B122" s="408"/>
      <c r="C122" s="408"/>
      <c r="D122" s="106"/>
      <c r="E122" s="106"/>
      <c r="F122" s="106"/>
      <c r="G122" s="106"/>
      <c r="H122" s="409"/>
      <c r="I122" s="106"/>
      <c r="J122" s="409"/>
      <c r="K122" s="106"/>
      <c r="L122" s="409"/>
      <c r="M122" s="386"/>
      <c r="N122" s="108" t="e">
        <f t="shared" si="3"/>
        <v>#DIV/0!</v>
      </c>
      <c r="O122" s="163"/>
    </row>
    <row r="123" spans="1:15" ht="15.6" x14ac:dyDescent="0.25">
      <c r="A123" s="408"/>
      <c r="B123" s="408"/>
      <c r="C123" s="408"/>
      <c r="D123" s="106"/>
      <c r="E123" s="106"/>
      <c r="F123" s="106"/>
      <c r="G123" s="106"/>
      <c r="H123" s="409"/>
      <c r="I123" s="106"/>
      <c r="J123" s="409"/>
      <c r="K123" s="106"/>
      <c r="L123" s="409"/>
      <c r="M123" s="386"/>
      <c r="N123" s="108" t="e">
        <f t="shared" si="3"/>
        <v>#DIV/0!</v>
      </c>
      <c r="O123" s="163"/>
    </row>
    <row r="124" spans="1:15" ht="15.6" x14ac:dyDescent="0.25">
      <c r="A124" s="408"/>
      <c r="B124" s="408"/>
      <c r="C124" s="408"/>
      <c r="D124" s="106"/>
      <c r="E124" s="106"/>
      <c r="F124" s="106"/>
      <c r="G124" s="106"/>
      <c r="H124" s="409"/>
      <c r="I124" s="106"/>
      <c r="J124" s="409"/>
      <c r="K124" s="106"/>
      <c r="L124" s="409"/>
      <c r="M124" s="386"/>
      <c r="N124" s="108" t="e">
        <f t="shared" si="3"/>
        <v>#DIV/0!</v>
      </c>
      <c r="O124" s="163"/>
    </row>
    <row r="125" spans="1:15" ht="15.6" x14ac:dyDescent="0.25">
      <c r="A125" s="408"/>
      <c r="B125" s="408"/>
      <c r="C125" s="408"/>
      <c r="D125" s="106"/>
      <c r="E125" s="106"/>
      <c r="F125" s="106"/>
      <c r="G125" s="106"/>
      <c r="H125" s="409"/>
      <c r="I125" s="106"/>
      <c r="J125" s="409"/>
      <c r="K125" s="106"/>
      <c r="L125" s="409"/>
      <c r="M125" s="396"/>
      <c r="N125" s="108" t="e">
        <f t="shared" si="3"/>
        <v>#DIV/0!</v>
      </c>
      <c r="O125" s="163"/>
    </row>
    <row r="126" spans="1:15" ht="15.6" x14ac:dyDescent="0.25">
      <c r="A126" s="408"/>
      <c r="B126" s="408"/>
      <c r="C126" s="408"/>
      <c r="D126" s="106"/>
      <c r="E126" s="106"/>
      <c r="F126" s="106"/>
      <c r="G126" s="106"/>
      <c r="H126" s="409"/>
      <c r="I126" s="106"/>
      <c r="J126" s="409"/>
      <c r="K126" s="106"/>
      <c r="L126" s="409"/>
      <c r="M126" s="396"/>
      <c r="N126" s="108" t="e">
        <f t="shared" si="3"/>
        <v>#DIV/0!</v>
      </c>
      <c r="O126" s="163"/>
    </row>
    <row r="127" spans="1:15" ht="15.6" x14ac:dyDescent="0.25">
      <c r="A127" s="408"/>
      <c r="B127" s="408"/>
      <c r="C127" s="408"/>
      <c r="D127" s="106"/>
      <c r="E127" s="106"/>
      <c r="F127" s="106"/>
      <c r="G127" s="106"/>
      <c r="H127" s="409"/>
      <c r="I127" s="106"/>
      <c r="J127" s="409"/>
      <c r="K127" s="106"/>
      <c r="L127" s="409"/>
      <c r="M127" s="396"/>
      <c r="N127" s="108" t="e">
        <f t="shared" si="3"/>
        <v>#DIV/0!</v>
      </c>
      <c r="O127" s="163"/>
    </row>
    <row r="128" spans="1:15" ht="15.6" x14ac:dyDescent="0.25">
      <c r="A128" s="408"/>
      <c r="B128" s="408"/>
      <c r="C128" s="408"/>
      <c r="D128" s="106"/>
      <c r="E128" s="106"/>
      <c r="F128" s="106"/>
      <c r="G128" s="106"/>
      <c r="H128" s="409"/>
      <c r="I128" s="106"/>
      <c r="J128" s="409"/>
      <c r="K128" s="106"/>
      <c r="L128" s="409"/>
      <c r="M128" s="396"/>
      <c r="N128" s="108" t="e">
        <f t="shared" si="3"/>
        <v>#DIV/0!</v>
      </c>
      <c r="O128" s="163"/>
    </row>
    <row r="129" spans="1:15" ht="15.6" x14ac:dyDescent="0.25">
      <c r="A129" s="408"/>
      <c r="B129" s="408"/>
      <c r="C129" s="408"/>
      <c r="D129" s="106"/>
      <c r="E129" s="106"/>
      <c r="F129" s="106"/>
      <c r="G129" s="106"/>
      <c r="H129" s="409"/>
      <c r="I129" s="106"/>
      <c r="J129" s="409"/>
      <c r="K129" s="106"/>
      <c r="L129" s="409"/>
      <c r="M129" s="396"/>
      <c r="N129" s="108" t="e">
        <f t="shared" si="3"/>
        <v>#DIV/0!</v>
      </c>
      <c r="O129" s="163"/>
    </row>
    <row r="130" spans="1:15" ht="15.6" x14ac:dyDescent="0.25">
      <c r="A130" s="408"/>
      <c r="B130" s="408"/>
      <c r="C130" s="408"/>
      <c r="D130" s="106"/>
      <c r="E130" s="106"/>
      <c r="F130" s="106"/>
      <c r="G130" s="106"/>
      <c r="H130" s="409"/>
      <c r="I130" s="106"/>
      <c r="J130" s="409"/>
      <c r="K130" s="106"/>
      <c r="L130" s="409"/>
      <c r="M130" s="396"/>
      <c r="N130" s="108" t="e">
        <f t="shared" si="3"/>
        <v>#DIV/0!</v>
      </c>
      <c r="O130" s="163"/>
    </row>
    <row r="131" spans="1:15" ht="15.6" x14ac:dyDescent="0.25">
      <c r="A131" s="408"/>
      <c r="B131" s="408"/>
      <c r="C131" s="408"/>
      <c r="D131" s="106"/>
      <c r="E131" s="106"/>
      <c r="F131" s="106"/>
      <c r="G131" s="106"/>
      <c r="H131" s="409"/>
      <c r="I131" s="106"/>
      <c r="J131" s="409"/>
      <c r="K131" s="106"/>
      <c r="L131" s="409"/>
      <c r="M131" s="396"/>
      <c r="N131" s="108" t="e">
        <f t="shared" si="3"/>
        <v>#DIV/0!</v>
      </c>
      <c r="O131" s="163"/>
    </row>
    <row r="132" spans="1:15" ht="15.6" x14ac:dyDescent="0.25">
      <c r="A132" s="408"/>
      <c r="B132" s="408"/>
      <c r="C132" s="408"/>
      <c r="D132" s="106"/>
      <c r="E132" s="106"/>
      <c r="F132" s="106"/>
      <c r="G132" s="106"/>
      <c r="H132" s="409"/>
      <c r="I132" s="106"/>
      <c r="J132" s="409"/>
      <c r="K132" s="106"/>
      <c r="L132" s="409"/>
      <c r="M132" s="396"/>
      <c r="N132" s="108" t="e">
        <f t="shared" si="3"/>
        <v>#DIV/0!</v>
      </c>
      <c r="O132" s="163"/>
    </row>
    <row r="133" spans="1:15" ht="15.6" x14ac:dyDescent="0.25">
      <c r="A133" s="408"/>
      <c r="B133" s="408"/>
      <c r="C133" s="408"/>
      <c r="D133" s="106"/>
      <c r="E133" s="106"/>
      <c r="F133" s="106"/>
      <c r="G133" s="106"/>
      <c r="H133" s="409"/>
      <c r="I133" s="106"/>
      <c r="J133" s="409"/>
      <c r="K133" s="106"/>
      <c r="L133" s="409"/>
      <c r="M133" s="396"/>
      <c r="N133" s="108" t="e">
        <f t="shared" si="3"/>
        <v>#DIV/0!</v>
      </c>
      <c r="O133" s="163"/>
    </row>
    <row r="134" spans="1:15" ht="15.6" x14ac:dyDescent="0.25">
      <c r="A134" s="408"/>
      <c r="B134" s="408"/>
      <c r="C134" s="408"/>
      <c r="D134" s="106"/>
      <c r="E134" s="106"/>
      <c r="F134" s="106"/>
      <c r="G134" s="106"/>
      <c r="H134" s="409"/>
      <c r="I134" s="106"/>
      <c r="J134" s="409"/>
      <c r="K134" s="106"/>
      <c r="L134" s="409"/>
      <c r="M134" s="396"/>
      <c r="N134" s="108" t="e">
        <f t="shared" si="3"/>
        <v>#DIV/0!</v>
      </c>
      <c r="O134" s="163"/>
    </row>
    <row r="135" spans="1:15" ht="15.6" x14ac:dyDescent="0.25">
      <c r="A135" s="408"/>
      <c r="B135" s="408"/>
      <c r="C135" s="408"/>
      <c r="D135" s="106"/>
      <c r="E135" s="106"/>
      <c r="F135" s="106"/>
      <c r="G135" s="106"/>
      <c r="H135" s="409"/>
      <c r="I135" s="106"/>
      <c r="J135" s="409"/>
      <c r="K135" s="106"/>
      <c r="L135" s="409"/>
      <c r="M135" s="396"/>
      <c r="N135" s="108" t="e">
        <f t="shared" si="3"/>
        <v>#DIV/0!</v>
      </c>
      <c r="O135" s="163"/>
    </row>
    <row r="136" spans="1:15" ht="15.6" x14ac:dyDescent="0.25">
      <c r="A136" s="408"/>
      <c r="B136" s="408"/>
      <c r="C136" s="408"/>
      <c r="D136" s="106"/>
      <c r="E136" s="106"/>
      <c r="F136" s="106"/>
      <c r="G136" s="106"/>
      <c r="H136" s="409"/>
      <c r="I136" s="106"/>
      <c r="J136" s="409"/>
      <c r="K136" s="106"/>
      <c r="L136" s="409"/>
      <c r="M136" s="396"/>
      <c r="N136" s="108" t="e">
        <f t="shared" si="3"/>
        <v>#DIV/0!</v>
      </c>
      <c r="O136" s="163"/>
    </row>
    <row r="137" spans="1:15" ht="15.6" x14ac:dyDescent="0.25">
      <c r="A137" s="408"/>
      <c r="B137" s="408"/>
      <c r="C137" s="408"/>
      <c r="D137" s="106"/>
      <c r="E137" s="106"/>
      <c r="F137" s="106"/>
      <c r="G137" s="106"/>
      <c r="H137" s="409"/>
      <c r="I137" s="106"/>
      <c r="J137" s="409"/>
      <c r="K137" s="106"/>
      <c r="L137" s="409"/>
      <c r="M137" s="396"/>
      <c r="N137" s="108" t="e">
        <f t="shared" si="3"/>
        <v>#DIV/0!</v>
      </c>
      <c r="O137" s="163"/>
    </row>
    <row r="138" spans="1:15" ht="15.6" x14ac:dyDescent="0.25">
      <c r="A138" s="408"/>
      <c r="B138" s="408"/>
      <c r="C138" s="408"/>
      <c r="D138" s="106"/>
      <c r="E138" s="106"/>
      <c r="F138" s="106"/>
      <c r="G138" s="106"/>
      <c r="H138" s="409"/>
      <c r="I138" s="106"/>
      <c r="J138" s="409"/>
      <c r="K138" s="106"/>
      <c r="L138" s="409"/>
      <c r="M138" s="396"/>
      <c r="N138" s="108" t="e">
        <f t="shared" si="3"/>
        <v>#DIV/0!</v>
      </c>
      <c r="O138" s="163"/>
    </row>
    <row r="139" spans="1:15" ht="15.6" x14ac:dyDescent="0.25">
      <c r="A139" s="408"/>
      <c r="B139" s="408"/>
      <c r="C139" s="408"/>
      <c r="D139" s="106"/>
      <c r="E139" s="106"/>
      <c r="F139" s="106"/>
      <c r="G139" s="106"/>
      <c r="H139" s="409"/>
      <c r="I139" s="106"/>
      <c r="J139" s="409"/>
      <c r="K139" s="106"/>
      <c r="L139" s="409"/>
      <c r="M139" s="396"/>
      <c r="N139" s="108" t="e">
        <f t="shared" si="3"/>
        <v>#DIV/0!</v>
      </c>
      <c r="O139" s="163"/>
    </row>
    <row r="140" spans="1:15" ht="15.6" x14ac:dyDescent="0.25">
      <c r="A140" s="408"/>
      <c r="B140" s="408"/>
      <c r="C140" s="408"/>
      <c r="D140" s="106"/>
      <c r="E140" s="106"/>
      <c r="F140" s="106"/>
      <c r="G140" s="106"/>
      <c r="H140" s="409"/>
      <c r="I140" s="106"/>
      <c r="J140" s="409"/>
      <c r="K140" s="106"/>
      <c r="L140" s="409"/>
      <c r="M140" s="396"/>
      <c r="N140" s="108" t="e">
        <f t="shared" si="3"/>
        <v>#DIV/0!</v>
      </c>
      <c r="O140" s="163"/>
    </row>
    <row r="141" spans="1:15" ht="15.6" x14ac:dyDescent="0.25">
      <c r="A141" s="218"/>
      <c r="B141" s="219"/>
      <c r="C141" s="219"/>
      <c r="D141" s="220"/>
      <c r="E141" s="396"/>
      <c r="F141" s="219"/>
      <c r="G141" s="219"/>
      <c r="L141" s="218"/>
      <c r="M141" s="396"/>
      <c r="N141" s="108" t="e">
        <f t="shared" si="3"/>
        <v>#DIV/0!</v>
      </c>
      <c r="O141" s="163"/>
    </row>
    <row r="142" spans="1:15" ht="15.6" x14ac:dyDescent="0.25">
      <c r="A142" s="218"/>
      <c r="B142" s="219"/>
      <c r="C142" s="219"/>
      <c r="D142" s="220"/>
      <c r="E142" s="396"/>
      <c r="F142" s="219"/>
      <c r="G142" s="219"/>
      <c r="L142" s="218"/>
      <c r="M142" s="396"/>
      <c r="N142" s="108" t="e">
        <f t="shared" si="3"/>
        <v>#DIV/0!</v>
      </c>
      <c r="O142" s="163"/>
    </row>
    <row r="143" spans="1:15" ht="15.6" x14ac:dyDescent="0.25">
      <c r="A143" s="218"/>
      <c r="B143" s="219"/>
      <c r="C143" s="219"/>
      <c r="D143" s="220"/>
      <c r="E143" s="396"/>
      <c r="F143" s="219"/>
      <c r="G143" s="219"/>
      <c r="L143" s="218"/>
      <c r="M143" s="396"/>
      <c r="N143" s="108" t="e">
        <f t="shared" si="3"/>
        <v>#DIV/0!</v>
      </c>
      <c r="O143" s="163"/>
    </row>
    <row r="144" spans="1:15" ht="15.6" x14ac:dyDescent="0.25">
      <c r="A144" s="218"/>
      <c r="B144" s="219"/>
      <c r="C144" s="219"/>
      <c r="D144" s="220"/>
      <c r="E144" s="396"/>
      <c r="F144" s="219"/>
      <c r="G144" s="219"/>
      <c r="L144" s="218"/>
      <c r="M144" s="396"/>
      <c r="N144" s="108" t="e">
        <f t="shared" si="3"/>
        <v>#DIV/0!</v>
      </c>
      <c r="O144" s="163"/>
    </row>
    <row r="145" spans="1:15" ht="15.6" x14ac:dyDescent="0.25">
      <c r="A145" s="159"/>
      <c r="B145" s="108"/>
      <c r="C145" s="108"/>
      <c r="D145" s="166"/>
      <c r="E145" s="395"/>
      <c r="F145" s="108"/>
      <c r="G145" s="108"/>
      <c r="L145" s="159"/>
      <c r="M145" s="395"/>
      <c r="N145" s="108" t="e">
        <f t="shared" si="3"/>
        <v>#DIV/0!</v>
      </c>
      <c r="O145" s="163"/>
    </row>
    <row r="146" spans="1:15" ht="15.6" x14ac:dyDescent="0.25">
      <c r="A146" s="159"/>
      <c r="B146" s="108"/>
      <c r="C146" s="108"/>
      <c r="D146" s="166"/>
      <c r="E146" s="395"/>
      <c r="F146" s="108"/>
      <c r="G146" s="108"/>
      <c r="L146" s="159"/>
      <c r="M146" s="395"/>
      <c r="N146" s="108" t="e">
        <f>ROUND(L146/$N$105,0)</f>
        <v>#DIV/0!</v>
      </c>
      <c r="O146" s="163"/>
    </row>
    <row r="147" spans="1:15" ht="15.6" x14ac:dyDescent="0.25">
      <c r="A147" s="163"/>
      <c r="B147" s="163"/>
      <c r="C147" s="163"/>
      <c r="D147" s="163"/>
      <c r="E147" s="163"/>
      <c r="F147" s="163"/>
      <c r="G147" s="163"/>
      <c r="L147" s="163"/>
      <c r="M147" s="163"/>
      <c r="N147" s="108" t="e">
        <f>SUM(N109:N146)</f>
        <v>#DIV/0!</v>
      </c>
      <c r="O147" s="163"/>
    </row>
    <row r="148" spans="1:15" ht="15.6" x14ac:dyDescent="0.25">
      <c r="A148" s="163"/>
      <c r="B148" s="163"/>
      <c r="C148" s="163"/>
      <c r="D148" s="163"/>
      <c r="E148" s="163"/>
      <c r="F148" s="163"/>
      <c r="G148" s="163"/>
      <c r="L148" s="163"/>
      <c r="M148" s="163"/>
      <c r="N148" s="108"/>
      <c r="O148" s="163"/>
    </row>
    <row r="149" spans="1:15" ht="15.6" x14ac:dyDescent="0.25">
      <c r="A149" s="108" t="s">
        <v>271</v>
      </c>
      <c r="B149" s="108"/>
      <c r="C149" s="108"/>
      <c r="D149" s="108"/>
      <c r="E149" s="108"/>
      <c r="F149" s="108"/>
      <c r="G149" s="108"/>
      <c r="L149" s="108"/>
      <c r="M149" s="108"/>
      <c r="N149" s="108"/>
      <c r="O149" s="163"/>
    </row>
    <row r="150" spans="1:15" ht="15.6" x14ac:dyDescent="0.25">
      <c r="A150" s="108" t="s">
        <v>233</v>
      </c>
      <c r="B150" s="383" t="s">
        <v>345</v>
      </c>
      <c r="C150" s="383"/>
      <c r="D150" s="108"/>
      <c r="E150" s="108"/>
      <c r="F150" s="108"/>
      <c r="G150" s="108"/>
      <c r="L150" s="108"/>
      <c r="M150" s="108"/>
      <c r="N150" s="108"/>
      <c r="O150" s="163"/>
    </row>
    <row r="151" spans="1:15" ht="37.5" customHeight="1" x14ac:dyDescent="0.25">
      <c r="A151" s="108"/>
      <c r="B151" s="160" t="s">
        <v>194</v>
      </c>
      <c r="C151" s="160"/>
      <c r="D151" s="453" t="s">
        <v>266</v>
      </c>
      <c r="E151" s="453"/>
      <c r="F151" s="453"/>
      <c r="G151" s="160"/>
      <c r="H151" s="447" t="s">
        <v>195</v>
      </c>
      <c r="I151" s="447"/>
      <c r="J151" s="109"/>
      <c r="K151" s="109"/>
      <c r="L151" s="164" t="s">
        <v>196</v>
      </c>
      <c r="M151" s="164"/>
      <c r="N151" s="163"/>
      <c r="O151" s="163"/>
    </row>
    <row r="152" spans="1:15" ht="15.6" x14ac:dyDescent="0.25">
      <c r="B152" s="195"/>
      <c r="C152" s="393"/>
      <c r="D152" s="449"/>
      <c r="E152" s="450"/>
      <c r="F152" s="451"/>
      <c r="G152" s="394"/>
      <c r="H152" s="194"/>
      <c r="I152" s="397"/>
      <c r="J152" s="130">
        <f>B152-D152-H152</f>
        <v>0</v>
      </c>
      <c r="K152" s="130"/>
      <c r="L152" s="194"/>
      <c r="M152" s="397"/>
      <c r="N152" s="130" t="e">
        <f>J152/L152</f>
        <v>#DIV/0!</v>
      </c>
      <c r="O152" s="163"/>
    </row>
    <row r="153" spans="1:15" x14ac:dyDescent="0.25">
      <c r="A153" s="163"/>
      <c r="B153" s="163"/>
      <c r="C153" s="163"/>
      <c r="D153" s="163"/>
      <c r="E153" s="163"/>
      <c r="F153" s="163"/>
      <c r="G153" s="163"/>
      <c r="L153" s="163"/>
      <c r="M153" s="163"/>
      <c r="N153" s="163"/>
      <c r="O153" s="163"/>
    </row>
    <row r="154" spans="1:15" ht="26.4" x14ac:dyDescent="0.25">
      <c r="A154" s="165" t="s">
        <v>198</v>
      </c>
      <c r="B154" s="163"/>
      <c r="C154" s="163"/>
      <c r="D154" s="109" t="s">
        <v>143</v>
      </c>
      <c r="E154" s="109"/>
      <c r="F154" s="109"/>
      <c r="G154" s="109"/>
      <c r="L154" s="161" t="s">
        <v>6</v>
      </c>
      <c r="M154" s="161"/>
      <c r="N154" s="165" t="s">
        <v>197</v>
      </c>
      <c r="O154" s="163"/>
    </row>
    <row r="155" spans="1:15" x14ac:dyDescent="0.25">
      <c r="A155" s="163"/>
      <c r="B155" s="452" t="s">
        <v>200</v>
      </c>
      <c r="C155" s="452"/>
      <c r="D155" s="452"/>
      <c r="E155" s="452"/>
      <c r="F155" s="452"/>
      <c r="G155" s="452"/>
      <c r="H155" s="452"/>
      <c r="I155" s="452"/>
      <c r="J155" s="452"/>
      <c r="K155" s="452"/>
      <c r="L155" s="452"/>
      <c r="M155" s="392"/>
      <c r="N155" s="163"/>
      <c r="O155" s="163"/>
    </row>
    <row r="156" spans="1:15" ht="15.6" x14ac:dyDescent="0.25">
      <c r="A156" s="408"/>
      <c r="B156" s="408"/>
      <c r="C156" s="408"/>
      <c r="D156" s="106"/>
      <c r="E156" s="106"/>
      <c r="F156" s="106"/>
      <c r="G156" s="106"/>
      <c r="H156" s="409"/>
      <c r="I156" s="106"/>
      <c r="J156" s="409"/>
      <c r="K156" s="106"/>
      <c r="L156" s="409"/>
      <c r="M156" s="386"/>
      <c r="N156" s="108" t="e">
        <f>ROUND(L156/$N$152,0)</f>
        <v>#DIV/0!</v>
      </c>
      <c r="O156" s="163"/>
    </row>
    <row r="157" spans="1:15" ht="15.6" x14ac:dyDescent="0.25">
      <c r="A157" s="408"/>
      <c r="B157" s="408"/>
      <c r="C157" s="408"/>
      <c r="D157" s="106"/>
      <c r="E157" s="106"/>
      <c r="F157" s="106"/>
      <c r="G157" s="106"/>
      <c r="H157" s="409"/>
      <c r="I157" s="106"/>
      <c r="J157" s="409"/>
      <c r="K157" s="106"/>
      <c r="L157" s="409"/>
      <c r="M157" s="386"/>
      <c r="N157" s="108" t="e">
        <f t="shared" ref="N157:N172" si="4">ROUND(L157/$N$152,0)</f>
        <v>#DIV/0!</v>
      </c>
      <c r="O157" s="163"/>
    </row>
    <row r="158" spans="1:15" ht="15.6" x14ac:dyDescent="0.25">
      <c r="A158" s="408"/>
      <c r="B158" s="408"/>
      <c r="C158" s="408"/>
      <c r="D158" s="106"/>
      <c r="E158" s="106"/>
      <c r="F158" s="106"/>
      <c r="G158" s="106"/>
      <c r="H158" s="409"/>
      <c r="I158" s="106"/>
      <c r="J158" s="409"/>
      <c r="K158" s="106"/>
      <c r="L158" s="409"/>
      <c r="M158" s="386"/>
      <c r="N158" s="108" t="e">
        <f t="shared" si="4"/>
        <v>#DIV/0!</v>
      </c>
      <c r="O158" s="163"/>
    </row>
    <row r="159" spans="1:15" ht="15.6" x14ac:dyDescent="0.25">
      <c r="A159" s="408"/>
      <c r="B159" s="408"/>
      <c r="C159" s="408"/>
      <c r="D159" s="106"/>
      <c r="E159" s="106"/>
      <c r="F159" s="106"/>
      <c r="G159" s="106"/>
      <c r="H159" s="409"/>
      <c r="I159" s="106"/>
      <c r="J159" s="409"/>
      <c r="K159" s="106"/>
      <c r="L159" s="409"/>
      <c r="M159" s="386"/>
      <c r="N159" s="108" t="e">
        <f t="shared" si="4"/>
        <v>#DIV/0!</v>
      </c>
      <c r="O159" s="163"/>
    </row>
    <row r="160" spans="1:15" ht="15.6" x14ac:dyDescent="0.25">
      <c r="A160" s="408"/>
      <c r="B160" s="408"/>
      <c r="C160" s="408"/>
      <c r="D160" s="106"/>
      <c r="E160" s="106"/>
      <c r="F160" s="106"/>
      <c r="G160" s="106"/>
      <c r="H160" s="409"/>
      <c r="I160" s="106"/>
      <c r="J160" s="409"/>
      <c r="K160" s="106"/>
      <c r="L160" s="409"/>
      <c r="M160" s="386"/>
      <c r="N160" s="108" t="e">
        <f t="shared" si="4"/>
        <v>#DIV/0!</v>
      </c>
      <c r="O160" s="163"/>
    </row>
    <row r="161" spans="1:15" ht="15.6" x14ac:dyDescent="0.25">
      <c r="A161" s="408"/>
      <c r="B161" s="408"/>
      <c r="C161" s="408"/>
      <c r="D161" s="106"/>
      <c r="E161" s="106"/>
      <c r="F161" s="106"/>
      <c r="G161" s="106"/>
      <c r="H161" s="409"/>
      <c r="I161" s="106"/>
      <c r="J161" s="409"/>
      <c r="K161" s="106"/>
      <c r="L161" s="409"/>
      <c r="M161" s="386"/>
      <c r="N161" s="108" t="e">
        <f t="shared" si="4"/>
        <v>#DIV/0!</v>
      </c>
      <c r="O161" s="163"/>
    </row>
    <row r="162" spans="1:15" ht="15.6" x14ac:dyDescent="0.25">
      <c r="A162" s="408"/>
      <c r="B162" s="408"/>
      <c r="C162" s="408"/>
      <c r="D162" s="106"/>
      <c r="E162" s="106"/>
      <c r="F162" s="106"/>
      <c r="G162" s="106"/>
      <c r="H162" s="409"/>
      <c r="I162" s="106"/>
      <c r="J162" s="409"/>
      <c r="K162" s="106"/>
      <c r="L162" s="409"/>
      <c r="M162" s="386"/>
      <c r="N162" s="108" t="e">
        <f t="shared" si="4"/>
        <v>#DIV/0!</v>
      </c>
      <c r="O162" s="163"/>
    </row>
    <row r="163" spans="1:15" ht="15.6" x14ac:dyDescent="0.25">
      <c r="A163" s="408"/>
      <c r="B163" s="408"/>
      <c r="C163" s="408"/>
      <c r="D163" s="106"/>
      <c r="E163" s="106"/>
      <c r="F163" s="106"/>
      <c r="G163" s="106"/>
      <c r="H163" s="409"/>
      <c r="I163" s="106"/>
      <c r="J163" s="409"/>
      <c r="K163" s="106"/>
      <c r="L163" s="409"/>
      <c r="M163" s="386"/>
      <c r="N163" s="108" t="e">
        <f t="shared" si="4"/>
        <v>#DIV/0!</v>
      </c>
      <c r="O163" s="163"/>
    </row>
    <row r="164" spans="1:15" ht="15.6" x14ac:dyDescent="0.25">
      <c r="A164" s="408"/>
      <c r="B164" s="408"/>
      <c r="C164" s="408"/>
      <c r="D164" s="106"/>
      <c r="E164" s="106"/>
      <c r="F164" s="106"/>
      <c r="G164" s="106"/>
      <c r="H164" s="409"/>
      <c r="I164" s="106"/>
      <c r="J164" s="409"/>
      <c r="K164" s="106"/>
      <c r="L164" s="409"/>
      <c r="M164" s="386"/>
      <c r="N164" s="108" t="e">
        <f t="shared" si="4"/>
        <v>#DIV/0!</v>
      </c>
      <c r="O164" s="163"/>
    </row>
    <row r="165" spans="1:15" ht="15.6" x14ac:dyDescent="0.25">
      <c r="A165" s="408"/>
      <c r="B165" s="408"/>
      <c r="C165" s="408"/>
      <c r="D165" s="106"/>
      <c r="E165" s="106"/>
      <c r="F165" s="106"/>
      <c r="G165" s="106"/>
      <c r="H165" s="409"/>
      <c r="I165" s="106"/>
      <c r="J165" s="409"/>
      <c r="K165" s="106"/>
      <c r="L165" s="409"/>
      <c r="M165" s="386"/>
      <c r="N165" s="108" t="e">
        <f t="shared" si="4"/>
        <v>#DIV/0!</v>
      </c>
      <c r="O165" s="163"/>
    </row>
    <row r="166" spans="1:15" ht="15.6" x14ac:dyDescent="0.25">
      <c r="A166" s="408"/>
      <c r="B166" s="408"/>
      <c r="C166" s="408"/>
      <c r="D166" s="106"/>
      <c r="E166" s="106"/>
      <c r="F166" s="106"/>
      <c r="G166" s="106"/>
      <c r="H166" s="409"/>
      <c r="I166" s="106"/>
      <c r="J166" s="409"/>
      <c r="K166" s="106"/>
      <c r="L166" s="409"/>
      <c r="M166" s="386"/>
      <c r="N166" s="108" t="e">
        <f t="shared" si="4"/>
        <v>#DIV/0!</v>
      </c>
      <c r="O166" s="163"/>
    </row>
    <row r="167" spans="1:15" ht="15.6" x14ac:dyDescent="0.25">
      <c r="A167" s="408"/>
      <c r="B167" s="408"/>
      <c r="C167" s="408"/>
      <c r="D167" s="106"/>
      <c r="E167" s="106"/>
      <c r="F167" s="106"/>
      <c r="G167" s="106"/>
      <c r="H167" s="409"/>
      <c r="I167" s="106"/>
      <c r="J167" s="409"/>
      <c r="K167" s="106"/>
      <c r="L167" s="409"/>
      <c r="M167" s="386"/>
      <c r="N167" s="108" t="e">
        <f t="shared" si="4"/>
        <v>#DIV/0!</v>
      </c>
      <c r="O167" s="163"/>
    </row>
    <row r="168" spans="1:15" ht="15.6" x14ac:dyDescent="0.25">
      <c r="A168" s="408"/>
      <c r="B168" s="408"/>
      <c r="C168" s="408"/>
      <c r="D168" s="106"/>
      <c r="E168" s="106"/>
      <c r="F168" s="106"/>
      <c r="G168" s="106"/>
      <c r="H168" s="409"/>
      <c r="I168" s="106"/>
      <c r="J168" s="409"/>
      <c r="K168" s="106"/>
      <c r="L168" s="409"/>
      <c r="M168" s="386"/>
      <c r="N168" s="108" t="e">
        <f t="shared" si="4"/>
        <v>#DIV/0!</v>
      </c>
      <c r="O168" s="163"/>
    </row>
    <row r="169" spans="1:15" ht="15.6" x14ac:dyDescent="0.25">
      <c r="A169" s="408"/>
      <c r="B169" s="408"/>
      <c r="C169" s="408"/>
      <c r="D169" s="106"/>
      <c r="E169" s="106"/>
      <c r="F169" s="106"/>
      <c r="G169" s="106"/>
      <c r="H169" s="409"/>
      <c r="I169" s="106"/>
      <c r="J169" s="409"/>
      <c r="K169" s="106"/>
      <c r="L169" s="409"/>
      <c r="M169" s="386"/>
      <c r="N169" s="108" t="e">
        <f t="shared" si="4"/>
        <v>#DIV/0!</v>
      </c>
      <c r="O169" s="163"/>
    </row>
    <row r="170" spans="1:15" ht="15.6" x14ac:dyDescent="0.25">
      <c r="A170" s="408"/>
      <c r="B170" s="408"/>
      <c r="C170" s="408"/>
      <c r="D170" s="106"/>
      <c r="E170" s="106"/>
      <c r="F170" s="106"/>
      <c r="G170" s="106"/>
      <c r="H170" s="409"/>
      <c r="I170" s="106"/>
      <c r="J170" s="409"/>
      <c r="K170" s="106"/>
      <c r="L170" s="409"/>
      <c r="M170" s="386"/>
      <c r="N170" s="108" t="e">
        <f t="shared" si="4"/>
        <v>#DIV/0!</v>
      </c>
      <c r="O170" s="163"/>
    </row>
    <row r="171" spans="1:15" ht="15.6" x14ac:dyDescent="0.25">
      <c r="A171" s="408"/>
      <c r="B171" s="408"/>
      <c r="C171" s="408"/>
      <c r="D171" s="106"/>
      <c r="E171" s="106"/>
      <c r="F171" s="106"/>
      <c r="G171" s="106"/>
      <c r="H171" s="409"/>
      <c r="I171" s="106"/>
      <c r="J171" s="409"/>
      <c r="K171" s="106"/>
      <c r="L171" s="409"/>
      <c r="M171" s="386"/>
      <c r="N171" s="108" t="e">
        <f t="shared" si="4"/>
        <v>#DIV/0!</v>
      </c>
      <c r="O171" s="163"/>
    </row>
    <row r="172" spans="1:15" ht="15.6" x14ac:dyDescent="0.25">
      <c r="A172" s="408"/>
      <c r="B172" s="408"/>
      <c r="C172" s="408"/>
      <c r="D172" s="106"/>
      <c r="E172" s="106"/>
      <c r="F172" s="106"/>
      <c r="G172" s="106"/>
      <c r="H172" s="409"/>
      <c r="I172" s="106"/>
      <c r="J172" s="409"/>
      <c r="K172" s="106"/>
      <c r="L172" s="409"/>
      <c r="M172" s="386"/>
      <c r="N172" s="108" t="e">
        <f t="shared" si="4"/>
        <v>#DIV/0!</v>
      </c>
      <c r="O172" s="163"/>
    </row>
    <row r="173" spans="1:15" ht="15.6" x14ac:dyDescent="0.25">
      <c r="A173" s="408"/>
      <c r="B173" s="408"/>
      <c r="C173" s="408"/>
      <c r="D173" s="106"/>
      <c r="E173" s="106"/>
      <c r="F173" s="106"/>
      <c r="G173" s="106"/>
      <c r="H173" s="409"/>
      <c r="I173" s="106"/>
      <c r="J173" s="409"/>
      <c r="K173" s="106"/>
      <c r="L173" s="409"/>
      <c r="M173" s="386"/>
      <c r="N173" s="108" t="e">
        <f>ROUND(L173/$N$152,0)</f>
        <v>#DIV/0!</v>
      </c>
      <c r="O173" s="163"/>
    </row>
    <row r="174" spans="1:15" ht="15.6" x14ac:dyDescent="0.25">
      <c r="A174" s="408"/>
      <c r="B174" s="408"/>
      <c r="C174" s="408"/>
      <c r="D174" s="106"/>
      <c r="E174" s="106"/>
      <c r="F174" s="106"/>
      <c r="G174" s="106"/>
      <c r="H174" s="409"/>
      <c r="I174" s="106"/>
      <c r="J174" s="409"/>
      <c r="K174" s="106"/>
      <c r="L174" s="409"/>
      <c r="M174" s="386"/>
      <c r="N174" s="108" t="e">
        <f>ROUND(L174/$N$152,0)</f>
        <v>#DIV/0!</v>
      </c>
      <c r="O174" s="163"/>
    </row>
    <row r="175" spans="1:15" ht="15.6" x14ac:dyDescent="0.25">
      <c r="A175" s="408"/>
      <c r="B175" s="408"/>
      <c r="C175" s="408"/>
      <c r="D175" s="106"/>
      <c r="E175" s="106"/>
      <c r="F175" s="106"/>
      <c r="G175" s="106"/>
      <c r="H175" s="409"/>
      <c r="I175" s="106"/>
      <c r="J175" s="409"/>
      <c r="K175" s="106"/>
      <c r="L175" s="409"/>
      <c r="M175" s="386"/>
      <c r="N175" s="108" t="e">
        <f>ROUND(L175/$N$152,0)</f>
        <v>#DIV/0!</v>
      </c>
      <c r="O175" s="163"/>
    </row>
    <row r="176" spans="1:15" ht="15.6" x14ac:dyDescent="0.25">
      <c r="A176" s="408"/>
      <c r="B176" s="408"/>
      <c r="C176" s="408"/>
      <c r="D176" s="106"/>
      <c r="E176" s="106"/>
      <c r="F176" s="106"/>
      <c r="G176" s="106"/>
      <c r="H176" s="409"/>
      <c r="I176" s="106"/>
      <c r="J176" s="409"/>
      <c r="K176" s="106"/>
      <c r="L176" s="409"/>
      <c r="M176" s="386"/>
      <c r="N176" s="108" t="e">
        <f t="shared" ref="N176:N187" si="5">ROUND(L176/$N$152,0)</f>
        <v>#DIV/0!</v>
      </c>
      <c r="O176" s="163"/>
    </row>
    <row r="177" spans="1:15" ht="15.6" x14ac:dyDescent="0.25">
      <c r="A177" s="408"/>
      <c r="B177" s="408"/>
      <c r="C177" s="408"/>
      <c r="D177" s="106"/>
      <c r="E177" s="106"/>
      <c r="F177" s="106"/>
      <c r="G177" s="106"/>
      <c r="H177" s="409"/>
      <c r="I177" s="106"/>
      <c r="J177" s="409"/>
      <c r="K177" s="106"/>
      <c r="L177" s="409"/>
      <c r="M177" s="386"/>
      <c r="N177" s="108" t="e">
        <f t="shared" si="5"/>
        <v>#DIV/0!</v>
      </c>
      <c r="O177" s="163"/>
    </row>
    <row r="178" spans="1:15" ht="15.6" x14ac:dyDescent="0.25">
      <c r="A178" s="408"/>
      <c r="B178" s="408"/>
      <c r="C178" s="408"/>
      <c r="D178" s="106"/>
      <c r="E178" s="106"/>
      <c r="F178" s="106"/>
      <c r="G178" s="106"/>
      <c r="H178" s="409"/>
      <c r="I178" s="106"/>
      <c r="J178" s="409"/>
      <c r="K178" s="106"/>
      <c r="L178" s="409"/>
      <c r="M178" s="386"/>
      <c r="N178" s="108" t="e">
        <f t="shared" si="5"/>
        <v>#DIV/0!</v>
      </c>
      <c r="O178" s="163"/>
    </row>
    <row r="179" spans="1:15" ht="15.6" x14ac:dyDescent="0.25">
      <c r="A179" s="408"/>
      <c r="B179" s="408"/>
      <c r="C179" s="408"/>
      <c r="D179" s="106"/>
      <c r="E179" s="106"/>
      <c r="F179" s="106"/>
      <c r="G179" s="106"/>
      <c r="H179" s="409"/>
      <c r="I179" s="106"/>
      <c r="J179" s="409"/>
      <c r="K179" s="106"/>
      <c r="L179" s="409"/>
      <c r="M179" s="386"/>
      <c r="N179" s="108" t="e">
        <f t="shared" si="5"/>
        <v>#DIV/0!</v>
      </c>
      <c r="O179" s="163"/>
    </row>
    <row r="180" spans="1:15" ht="15.6" x14ac:dyDescent="0.25">
      <c r="A180" s="408"/>
      <c r="B180" s="408"/>
      <c r="C180" s="408"/>
      <c r="D180" s="106"/>
      <c r="E180" s="106"/>
      <c r="F180" s="106"/>
      <c r="G180" s="106"/>
      <c r="H180" s="409"/>
      <c r="I180" s="106"/>
      <c r="J180" s="409"/>
      <c r="K180" s="106"/>
      <c r="L180" s="409"/>
      <c r="M180" s="386"/>
      <c r="N180" s="108" t="e">
        <f t="shared" si="5"/>
        <v>#DIV/0!</v>
      </c>
      <c r="O180" s="163"/>
    </row>
    <row r="181" spans="1:15" ht="15.6" x14ac:dyDescent="0.25">
      <c r="A181" s="408"/>
      <c r="B181" s="408"/>
      <c r="C181" s="408"/>
      <c r="D181" s="106"/>
      <c r="E181" s="106"/>
      <c r="F181" s="106"/>
      <c r="G181" s="106"/>
      <c r="H181" s="409"/>
      <c r="I181" s="106"/>
      <c r="J181" s="409"/>
      <c r="K181" s="106"/>
      <c r="L181" s="409"/>
      <c r="M181" s="386"/>
      <c r="N181" s="108" t="e">
        <f t="shared" si="5"/>
        <v>#DIV/0!</v>
      </c>
      <c r="O181" s="163"/>
    </row>
    <row r="182" spans="1:15" ht="15.6" x14ac:dyDescent="0.25">
      <c r="A182" s="408"/>
      <c r="B182" s="408"/>
      <c r="C182" s="408"/>
      <c r="D182" s="106"/>
      <c r="E182" s="106"/>
      <c r="F182" s="106"/>
      <c r="G182" s="106"/>
      <c r="H182" s="409"/>
      <c r="I182" s="106"/>
      <c r="J182" s="409"/>
      <c r="K182" s="106"/>
      <c r="L182" s="409"/>
      <c r="M182" s="395"/>
      <c r="N182" s="108" t="e">
        <f t="shared" si="5"/>
        <v>#DIV/0!</v>
      </c>
      <c r="O182" s="163"/>
    </row>
    <row r="183" spans="1:15" ht="15.6" x14ac:dyDescent="0.25">
      <c r="A183" s="408"/>
      <c r="B183" s="408"/>
      <c r="C183" s="408"/>
      <c r="D183" s="106"/>
      <c r="E183" s="106"/>
      <c r="F183" s="106"/>
      <c r="G183" s="106"/>
      <c r="H183" s="409"/>
      <c r="I183" s="106"/>
      <c r="J183" s="409"/>
      <c r="K183" s="106"/>
      <c r="L183" s="409"/>
      <c r="M183" s="395"/>
      <c r="N183" s="108" t="e">
        <f t="shared" si="5"/>
        <v>#DIV/0!</v>
      </c>
      <c r="O183" s="163"/>
    </row>
    <row r="184" spans="1:15" ht="15.6" x14ac:dyDescent="0.25">
      <c r="A184" s="408"/>
      <c r="B184" s="408"/>
      <c r="C184" s="408"/>
      <c r="D184" s="106"/>
      <c r="E184" s="106"/>
      <c r="F184" s="106"/>
      <c r="G184" s="106"/>
      <c r="H184" s="409"/>
      <c r="I184" s="106"/>
      <c r="J184" s="409"/>
      <c r="K184" s="106"/>
      <c r="L184" s="409"/>
      <c r="M184" s="395"/>
      <c r="N184" s="108" t="e">
        <f t="shared" si="5"/>
        <v>#DIV/0!</v>
      </c>
      <c r="O184" s="163"/>
    </row>
    <row r="185" spans="1:15" ht="15.6" x14ac:dyDescent="0.25">
      <c r="A185" s="159"/>
      <c r="B185" s="108"/>
      <c r="C185" s="108"/>
      <c r="D185" s="166"/>
      <c r="E185" s="395"/>
      <c r="F185" s="108"/>
      <c r="G185" s="108"/>
      <c r="L185" s="159"/>
      <c r="M185" s="395"/>
      <c r="N185" s="108" t="e">
        <f t="shared" si="5"/>
        <v>#DIV/0!</v>
      </c>
      <c r="O185" s="163"/>
    </row>
    <row r="186" spans="1:15" ht="15.6" x14ac:dyDescent="0.25">
      <c r="A186" s="159"/>
      <c r="B186" s="108"/>
      <c r="C186" s="108"/>
      <c r="D186" s="166"/>
      <c r="E186" s="395"/>
      <c r="F186" s="108"/>
      <c r="G186" s="108"/>
      <c r="L186" s="159"/>
      <c r="M186" s="395"/>
      <c r="N186" s="108" t="e">
        <f t="shared" si="5"/>
        <v>#DIV/0!</v>
      </c>
      <c r="O186" s="163"/>
    </row>
    <row r="187" spans="1:15" ht="15.6" x14ac:dyDescent="0.25">
      <c r="A187" s="159"/>
      <c r="B187" s="108"/>
      <c r="C187" s="108"/>
      <c r="D187" s="166"/>
      <c r="E187" s="395"/>
      <c r="F187" s="108"/>
      <c r="G187" s="108"/>
      <c r="L187" s="159"/>
      <c r="M187" s="395"/>
      <c r="N187" s="108" t="e">
        <f t="shared" si="5"/>
        <v>#DIV/0!</v>
      </c>
      <c r="O187" s="163"/>
    </row>
    <row r="188" spans="1:15" ht="15.6" x14ac:dyDescent="0.25">
      <c r="A188" s="159"/>
      <c r="B188" s="108"/>
      <c r="C188" s="108"/>
      <c r="D188" s="166"/>
      <c r="E188" s="395"/>
      <c r="F188" s="108"/>
      <c r="G188" s="108"/>
      <c r="L188" s="159"/>
      <c r="M188" s="395"/>
      <c r="N188" s="108" t="e">
        <f>ROUND(L188/$N$105,0)</f>
        <v>#DIV/0!</v>
      </c>
      <c r="O188" s="163"/>
    </row>
    <row r="189" spans="1:15" ht="15.6" x14ac:dyDescent="0.25">
      <c r="A189" s="159"/>
      <c r="B189" s="108"/>
      <c r="C189" s="108"/>
      <c r="D189" s="166"/>
      <c r="E189" s="395"/>
      <c r="F189" s="108"/>
      <c r="G189" s="108"/>
      <c r="L189" s="159"/>
      <c r="M189" s="395"/>
      <c r="N189" s="108" t="e">
        <f>ROUND(L189/$N$105,0)</f>
        <v>#DIV/0!</v>
      </c>
      <c r="O189" s="163"/>
    </row>
    <row r="190" spans="1:15" ht="15.6" x14ac:dyDescent="0.25">
      <c r="A190" s="163"/>
      <c r="B190" s="163"/>
      <c r="C190" s="163"/>
      <c r="D190" s="163"/>
      <c r="E190" s="163"/>
      <c r="F190" s="163"/>
      <c r="G190" s="163"/>
      <c r="L190" s="163"/>
      <c r="M190" s="163"/>
      <c r="N190" s="108" t="e">
        <f>SUM(N156:N189)</f>
        <v>#DIV/0!</v>
      </c>
      <c r="O190" s="163"/>
    </row>
    <row r="191" spans="1:15" ht="15.6" x14ac:dyDescent="0.25">
      <c r="A191" s="163"/>
      <c r="B191" s="163"/>
      <c r="C191" s="163"/>
      <c r="D191" s="163"/>
      <c r="E191" s="163"/>
      <c r="F191" s="163"/>
      <c r="G191" s="163"/>
      <c r="L191" s="163"/>
      <c r="M191" s="163"/>
      <c r="N191" s="108"/>
      <c r="O191" s="163"/>
    </row>
    <row r="192" spans="1:15" ht="15.6" x14ac:dyDescent="0.25">
      <c r="A192" s="108" t="s">
        <v>272</v>
      </c>
      <c r="B192" s="108"/>
      <c r="C192" s="108"/>
      <c r="D192" s="108"/>
      <c r="E192" s="108"/>
      <c r="F192" s="108"/>
      <c r="G192" s="108"/>
      <c r="L192" s="108"/>
      <c r="M192" s="108"/>
      <c r="N192" s="108"/>
      <c r="O192" s="163"/>
    </row>
    <row r="193" spans="1:15" ht="15.6" x14ac:dyDescent="0.25">
      <c r="A193" s="108" t="s">
        <v>232</v>
      </c>
      <c r="B193" s="383" t="s">
        <v>347</v>
      </c>
      <c r="C193" s="383"/>
      <c r="D193" s="108"/>
      <c r="E193" s="108"/>
      <c r="F193" s="108"/>
      <c r="G193" s="108"/>
      <c r="L193" s="108"/>
      <c r="M193" s="108"/>
      <c r="N193" s="108"/>
      <c r="O193" s="163"/>
    </row>
    <row r="194" spans="1:15" ht="38.25" customHeight="1" x14ac:dyDescent="0.25">
      <c r="A194" s="108"/>
      <c r="B194" s="160" t="s">
        <v>194</v>
      </c>
      <c r="C194" s="160"/>
      <c r="D194" s="453" t="s">
        <v>266</v>
      </c>
      <c r="E194" s="453"/>
      <c r="F194" s="453"/>
      <c r="G194" s="160"/>
      <c r="H194" s="160" t="s">
        <v>195</v>
      </c>
      <c r="I194" s="160"/>
      <c r="J194" s="109"/>
      <c r="K194" s="109"/>
      <c r="L194" s="164" t="s">
        <v>196</v>
      </c>
      <c r="M194" s="164"/>
      <c r="N194" s="163"/>
      <c r="O194" s="163"/>
    </row>
    <row r="195" spans="1:15" ht="15.6" x14ac:dyDescent="0.25">
      <c r="B195" s="195"/>
      <c r="C195" s="393"/>
      <c r="D195" s="449"/>
      <c r="E195" s="450"/>
      <c r="F195" s="451"/>
      <c r="G195" s="394"/>
      <c r="H195" s="194"/>
      <c r="I195" s="397"/>
      <c r="J195" s="130">
        <f>B195-D195-H195</f>
        <v>0</v>
      </c>
      <c r="K195" s="130"/>
      <c r="L195" s="194"/>
      <c r="M195" s="397"/>
      <c r="N195" s="130" t="e">
        <f>J195/L195</f>
        <v>#DIV/0!</v>
      </c>
      <c r="O195" s="163"/>
    </row>
    <row r="196" spans="1:15" x14ac:dyDescent="0.25">
      <c r="A196" s="163"/>
      <c r="B196" s="163"/>
      <c r="C196" s="163"/>
      <c r="D196" s="163"/>
      <c r="E196" s="163"/>
      <c r="F196" s="163"/>
      <c r="G196" s="163"/>
      <c r="L196" s="163"/>
      <c r="M196" s="163"/>
      <c r="N196" s="163"/>
      <c r="O196" s="163"/>
    </row>
    <row r="197" spans="1:15" ht="26.4" x14ac:dyDescent="0.25">
      <c r="A197" s="165" t="s">
        <v>198</v>
      </c>
      <c r="B197" s="163"/>
      <c r="C197" s="163"/>
      <c r="D197" s="109" t="s">
        <v>143</v>
      </c>
      <c r="E197" s="109"/>
      <c r="F197" s="109"/>
      <c r="G197" s="109"/>
      <c r="L197" s="161" t="s">
        <v>6</v>
      </c>
      <c r="M197" s="161"/>
      <c r="N197" s="165" t="s">
        <v>197</v>
      </c>
      <c r="O197" s="163"/>
    </row>
    <row r="198" spans="1:15" x14ac:dyDescent="0.25">
      <c r="A198" s="163"/>
      <c r="B198" s="452" t="s">
        <v>200</v>
      </c>
      <c r="C198" s="452"/>
      <c r="D198" s="452"/>
      <c r="E198" s="452"/>
      <c r="F198" s="452"/>
      <c r="G198" s="452"/>
      <c r="H198" s="452"/>
      <c r="I198" s="452"/>
      <c r="J198" s="452"/>
      <c r="K198" s="452"/>
      <c r="L198" s="452"/>
      <c r="M198" s="392"/>
      <c r="N198" s="163"/>
      <c r="O198" s="163"/>
    </row>
    <row r="199" spans="1:15" ht="15.6" x14ac:dyDescent="0.25">
      <c r="A199" s="408"/>
      <c r="B199" s="408"/>
      <c r="C199" s="408"/>
      <c r="D199" s="106"/>
      <c r="E199" s="106"/>
      <c r="F199" s="106"/>
      <c r="G199" s="106"/>
      <c r="H199" s="409"/>
      <c r="I199" s="106"/>
      <c r="J199" s="409"/>
      <c r="K199" s="106"/>
      <c r="L199" s="409"/>
      <c r="M199" s="386"/>
      <c r="N199" s="108" t="e">
        <f>ROUND(L199/$N$195,0)</f>
        <v>#DIV/0!</v>
      </c>
      <c r="O199" s="163"/>
    </row>
    <row r="200" spans="1:15" ht="15.6" x14ac:dyDescent="0.25">
      <c r="A200" s="408"/>
      <c r="B200" s="408"/>
      <c r="C200" s="408"/>
      <c r="D200" s="106"/>
      <c r="E200" s="106"/>
      <c r="F200" s="106"/>
      <c r="G200" s="106"/>
      <c r="H200" s="409"/>
      <c r="I200" s="106"/>
      <c r="J200" s="409"/>
      <c r="K200" s="106"/>
      <c r="L200" s="409"/>
      <c r="M200" s="386"/>
      <c r="N200" s="108" t="e">
        <f t="shared" ref="N200:N207" si="6">ROUND(L200/$N$195,0)</f>
        <v>#DIV/0!</v>
      </c>
      <c r="O200" s="163"/>
    </row>
    <row r="201" spans="1:15" ht="15.6" x14ac:dyDescent="0.25">
      <c r="A201" s="408"/>
      <c r="B201" s="408"/>
      <c r="C201" s="408"/>
      <c r="D201" s="106"/>
      <c r="E201" s="106"/>
      <c r="F201" s="106"/>
      <c r="G201" s="106"/>
      <c r="H201" s="409"/>
      <c r="I201" s="106"/>
      <c r="J201" s="409"/>
      <c r="K201" s="106"/>
      <c r="L201" s="409"/>
      <c r="M201" s="386"/>
      <c r="N201" s="108" t="e">
        <f t="shared" si="6"/>
        <v>#DIV/0!</v>
      </c>
      <c r="O201" s="163"/>
    </row>
    <row r="202" spans="1:15" ht="15.6" x14ac:dyDescent="0.25">
      <c r="A202" s="408"/>
      <c r="B202" s="408"/>
      <c r="C202" s="408"/>
      <c r="D202" s="106"/>
      <c r="E202" s="106"/>
      <c r="F202" s="106"/>
      <c r="G202" s="106"/>
      <c r="H202" s="409"/>
      <c r="I202" s="106"/>
      <c r="J202" s="409"/>
      <c r="K202" s="106"/>
      <c r="L202" s="409"/>
      <c r="M202" s="386"/>
      <c r="N202" s="108" t="e">
        <f t="shared" si="6"/>
        <v>#DIV/0!</v>
      </c>
      <c r="O202" s="163"/>
    </row>
    <row r="203" spans="1:15" ht="15.6" x14ac:dyDescent="0.25">
      <c r="A203" s="408"/>
      <c r="B203" s="408"/>
      <c r="C203" s="408"/>
      <c r="D203" s="106"/>
      <c r="E203" s="106"/>
      <c r="F203" s="106"/>
      <c r="G203" s="106"/>
      <c r="H203" s="409"/>
      <c r="I203" s="106"/>
      <c r="J203" s="409"/>
      <c r="K203" s="106"/>
      <c r="L203" s="409"/>
      <c r="M203" s="386"/>
      <c r="N203" s="108" t="e">
        <f t="shared" si="6"/>
        <v>#DIV/0!</v>
      </c>
      <c r="O203" s="163"/>
    </row>
    <row r="204" spans="1:15" ht="15.6" x14ac:dyDescent="0.25">
      <c r="A204" s="408"/>
      <c r="B204" s="408"/>
      <c r="C204" s="408"/>
      <c r="D204" s="106"/>
      <c r="E204" s="106"/>
      <c r="F204" s="106"/>
      <c r="G204" s="106"/>
      <c r="H204" s="409"/>
      <c r="I204" s="106"/>
      <c r="J204" s="409"/>
      <c r="K204" s="106"/>
      <c r="L204" s="409"/>
      <c r="M204" s="386"/>
      <c r="N204" s="108" t="e">
        <f t="shared" si="6"/>
        <v>#DIV/0!</v>
      </c>
      <c r="O204" s="163"/>
    </row>
    <row r="205" spans="1:15" ht="15.6" x14ac:dyDescent="0.25">
      <c r="A205" s="408"/>
      <c r="B205" s="408"/>
      <c r="C205" s="408"/>
      <c r="D205" s="106"/>
      <c r="E205" s="106"/>
      <c r="F205" s="106"/>
      <c r="G205" s="106"/>
      <c r="H205" s="409"/>
      <c r="I205" s="106"/>
      <c r="J205" s="409"/>
      <c r="K205" s="106"/>
      <c r="L205" s="409"/>
      <c r="M205" s="386"/>
      <c r="N205" s="108" t="e">
        <f t="shared" si="6"/>
        <v>#DIV/0!</v>
      </c>
      <c r="O205" s="163"/>
    </row>
    <row r="206" spans="1:15" ht="15.6" x14ac:dyDescent="0.25">
      <c r="A206" s="408"/>
      <c r="B206" s="408"/>
      <c r="C206" s="408"/>
      <c r="D206" s="106"/>
      <c r="E206" s="106"/>
      <c r="F206" s="106"/>
      <c r="G206" s="106"/>
      <c r="H206" s="409"/>
      <c r="I206" s="106"/>
      <c r="J206" s="409"/>
      <c r="K206" s="106"/>
      <c r="L206" s="409"/>
      <c r="M206" s="386"/>
      <c r="N206" s="108" t="e">
        <f t="shared" si="6"/>
        <v>#DIV/0!</v>
      </c>
      <c r="O206" s="163"/>
    </row>
    <row r="207" spans="1:15" ht="15.6" x14ac:dyDescent="0.25">
      <c r="A207" s="408"/>
      <c r="B207" s="408"/>
      <c r="C207" s="408"/>
      <c r="D207" s="106"/>
      <c r="E207" s="106"/>
      <c r="F207" s="106"/>
      <c r="G207" s="106"/>
      <c r="H207" s="409"/>
      <c r="I207" s="106"/>
      <c r="J207" s="409"/>
      <c r="K207" s="106"/>
      <c r="L207" s="409"/>
      <c r="M207" s="386"/>
      <c r="N207" s="108" t="e">
        <f t="shared" si="6"/>
        <v>#DIV/0!</v>
      </c>
      <c r="O207" s="163"/>
    </row>
    <row r="208" spans="1:15" ht="15.6" x14ac:dyDescent="0.25">
      <c r="A208" s="408"/>
      <c r="B208" s="408"/>
      <c r="C208" s="408"/>
      <c r="D208" s="106"/>
      <c r="E208" s="106"/>
      <c r="F208" s="106"/>
      <c r="G208" s="106"/>
      <c r="H208" s="409"/>
      <c r="I208" s="106"/>
      <c r="J208" s="409"/>
      <c r="K208" s="106"/>
      <c r="L208" s="409"/>
      <c r="M208" s="386"/>
      <c r="N208" s="108" t="e">
        <f t="shared" ref="N208:N211" si="7">ROUND(L208/$N$195,0)</f>
        <v>#DIV/0!</v>
      </c>
      <c r="O208" s="163"/>
    </row>
    <row r="209" spans="1:15" ht="15.6" x14ac:dyDescent="0.25">
      <c r="A209" s="408"/>
      <c r="B209" s="408"/>
      <c r="C209" s="408"/>
      <c r="D209" s="106"/>
      <c r="E209" s="106"/>
      <c r="F209" s="106"/>
      <c r="G209" s="106"/>
      <c r="H209" s="409"/>
      <c r="I209" s="106"/>
      <c r="J209" s="409"/>
      <c r="K209" s="106"/>
      <c r="L209" s="409"/>
      <c r="M209" s="386"/>
      <c r="N209" s="108" t="e">
        <f t="shared" si="7"/>
        <v>#DIV/0!</v>
      </c>
      <c r="O209" s="163"/>
    </row>
    <row r="210" spans="1:15" ht="15.6" x14ac:dyDescent="0.25">
      <c r="A210" s="408"/>
      <c r="B210" s="408"/>
      <c r="C210" s="408"/>
      <c r="D210" s="106"/>
      <c r="E210" s="106"/>
      <c r="F210" s="106"/>
      <c r="G210" s="106"/>
      <c r="H210" s="409"/>
      <c r="I210" s="106"/>
      <c r="J210" s="409"/>
      <c r="K210" s="106"/>
      <c r="L210" s="409"/>
      <c r="M210" s="386"/>
      <c r="N210" s="108" t="e">
        <f t="shared" si="7"/>
        <v>#DIV/0!</v>
      </c>
      <c r="O210" s="163"/>
    </row>
    <row r="211" spans="1:15" ht="15.6" x14ac:dyDescent="0.25">
      <c r="A211" s="408"/>
      <c r="B211" s="408"/>
      <c r="C211" s="408"/>
      <c r="D211" s="106"/>
      <c r="E211" s="106"/>
      <c r="F211" s="106"/>
      <c r="G211" s="106"/>
      <c r="H211" s="409"/>
      <c r="I211" s="106"/>
      <c r="J211" s="409"/>
      <c r="K211" s="106"/>
      <c r="L211" s="409"/>
      <c r="M211" s="386"/>
      <c r="N211" s="108" t="e">
        <f t="shared" si="7"/>
        <v>#DIV/0!</v>
      </c>
      <c r="O211" s="163"/>
    </row>
    <row r="212" spans="1:15" ht="15.6" x14ac:dyDescent="0.25">
      <c r="A212" s="408"/>
      <c r="B212" s="408"/>
      <c r="C212" s="408"/>
      <c r="D212" s="106"/>
      <c r="E212" s="106"/>
      <c r="F212" s="106"/>
      <c r="G212" s="106"/>
      <c r="H212" s="409"/>
      <c r="I212" s="106"/>
      <c r="J212" s="409"/>
      <c r="K212" s="106"/>
      <c r="L212" s="409"/>
      <c r="M212" s="386"/>
      <c r="N212" s="108" t="e">
        <f t="shared" ref="N212:N235" si="8">ROUND(L212/$N$195,0)</f>
        <v>#DIV/0!</v>
      </c>
      <c r="O212" s="163"/>
    </row>
    <row r="213" spans="1:15" ht="15.6" x14ac:dyDescent="0.25">
      <c r="A213" s="408"/>
      <c r="B213" s="408"/>
      <c r="C213" s="408"/>
      <c r="D213" s="106"/>
      <c r="E213" s="106"/>
      <c r="F213" s="106"/>
      <c r="G213" s="106"/>
      <c r="H213" s="409"/>
      <c r="I213" s="106"/>
      <c r="J213" s="409"/>
      <c r="K213" s="106"/>
      <c r="L213" s="409"/>
      <c r="M213" s="386"/>
      <c r="N213" s="108" t="e">
        <f t="shared" si="8"/>
        <v>#DIV/0!</v>
      </c>
      <c r="O213" s="163"/>
    </row>
    <row r="214" spans="1:15" ht="15.6" x14ac:dyDescent="0.25">
      <c r="A214" s="408"/>
      <c r="B214" s="408"/>
      <c r="C214" s="408"/>
      <c r="D214" s="106"/>
      <c r="E214" s="106"/>
      <c r="F214" s="106"/>
      <c r="G214" s="106"/>
      <c r="H214" s="409"/>
      <c r="I214" s="106"/>
      <c r="J214" s="409"/>
      <c r="K214" s="106"/>
      <c r="L214" s="409"/>
      <c r="M214" s="386"/>
      <c r="N214" s="108" t="e">
        <f t="shared" si="8"/>
        <v>#DIV/0!</v>
      </c>
      <c r="O214" s="163"/>
    </row>
    <row r="215" spans="1:15" ht="15.6" x14ac:dyDescent="0.25">
      <c r="A215" s="408"/>
      <c r="B215" s="408"/>
      <c r="C215" s="408"/>
      <c r="D215" s="106"/>
      <c r="E215" s="106"/>
      <c r="F215" s="106"/>
      <c r="G215" s="106"/>
      <c r="H215" s="409"/>
      <c r="I215" s="106"/>
      <c r="J215" s="409"/>
      <c r="K215" s="106"/>
      <c r="L215" s="409"/>
      <c r="M215" s="395"/>
      <c r="N215" s="108" t="e">
        <f t="shared" si="8"/>
        <v>#DIV/0!</v>
      </c>
      <c r="O215" s="163"/>
    </row>
    <row r="216" spans="1:15" ht="15.6" x14ac:dyDescent="0.25">
      <c r="A216" s="408"/>
      <c r="B216" s="408"/>
      <c r="C216" s="408"/>
      <c r="D216" s="106"/>
      <c r="E216" s="106"/>
      <c r="F216" s="106"/>
      <c r="G216" s="106"/>
      <c r="H216" s="409"/>
      <c r="I216" s="106"/>
      <c r="J216" s="409"/>
      <c r="K216" s="106"/>
      <c r="L216" s="409"/>
      <c r="M216" s="395"/>
      <c r="N216" s="108" t="e">
        <f t="shared" si="8"/>
        <v>#DIV/0!</v>
      </c>
      <c r="O216" s="163"/>
    </row>
    <row r="217" spans="1:15" ht="15.6" x14ac:dyDescent="0.25">
      <c r="A217" s="408"/>
      <c r="B217" s="408"/>
      <c r="C217" s="408"/>
      <c r="D217" s="106"/>
      <c r="E217" s="106"/>
      <c r="F217" s="106"/>
      <c r="G217" s="106"/>
      <c r="H217" s="409"/>
      <c r="I217" s="106"/>
      <c r="J217" s="409"/>
      <c r="K217" s="106"/>
      <c r="L217" s="409"/>
      <c r="M217" s="395"/>
      <c r="N217" s="108" t="e">
        <f t="shared" si="8"/>
        <v>#DIV/0!</v>
      </c>
      <c r="O217" s="163"/>
    </row>
    <row r="218" spans="1:15" ht="15.6" x14ac:dyDescent="0.25">
      <c r="A218" s="408"/>
      <c r="B218" s="408"/>
      <c r="C218" s="408"/>
      <c r="D218" s="106"/>
      <c r="E218" s="106"/>
      <c r="F218" s="106"/>
      <c r="G218" s="106"/>
      <c r="H218" s="409"/>
      <c r="I218" s="106"/>
      <c r="J218" s="409"/>
      <c r="K218" s="106"/>
      <c r="L218" s="409"/>
      <c r="M218" s="395"/>
      <c r="N218" s="108" t="e">
        <f t="shared" si="8"/>
        <v>#DIV/0!</v>
      </c>
      <c r="O218" s="163"/>
    </row>
    <row r="219" spans="1:15" ht="15.6" x14ac:dyDescent="0.25">
      <c r="A219" s="408"/>
      <c r="B219" s="408"/>
      <c r="C219" s="408"/>
      <c r="D219" s="106"/>
      <c r="E219" s="106"/>
      <c r="F219" s="106"/>
      <c r="G219" s="106"/>
      <c r="H219" s="409"/>
      <c r="I219" s="106"/>
      <c r="J219" s="409"/>
      <c r="K219" s="106"/>
      <c r="L219" s="409"/>
      <c r="M219" s="395"/>
      <c r="N219" s="108" t="e">
        <f t="shared" si="8"/>
        <v>#DIV/0!</v>
      </c>
      <c r="O219" s="163"/>
    </row>
    <row r="220" spans="1:15" ht="15.6" x14ac:dyDescent="0.25">
      <c r="A220" s="408"/>
      <c r="B220" s="408"/>
      <c r="C220" s="408"/>
      <c r="D220" s="106"/>
      <c r="E220" s="106"/>
      <c r="F220" s="106"/>
      <c r="G220" s="106"/>
      <c r="H220" s="409"/>
      <c r="I220" s="106"/>
      <c r="J220" s="409"/>
      <c r="K220" s="106"/>
      <c r="L220" s="409"/>
      <c r="M220" s="395"/>
      <c r="N220" s="108" t="e">
        <f t="shared" si="8"/>
        <v>#DIV/0!</v>
      </c>
      <c r="O220" s="163"/>
    </row>
    <row r="221" spans="1:15" ht="15.6" x14ac:dyDescent="0.25">
      <c r="A221" s="408"/>
      <c r="B221" s="408"/>
      <c r="C221" s="408"/>
      <c r="D221" s="106"/>
      <c r="E221" s="106"/>
      <c r="F221" s="106"/>
      <c r="G221" s="106"/>
      <c r="H221" s="409"/>
      <c r="I221" s="106"/>
      <c r="J221" s="409"/>
      <c r="K221" s="106"/>
      <c r="L221" s="409"/>
      <c r="M221" s="395"/>
      <c r="N221" s="108" t="e">
        <f t="shared" si="8"/>
        <v>#DIV/0!</v>
      </c>
      <c r="O221" s="163"/>
    </row>
    <row r="222" spans="1:15" ht="15.6" x14ac:dyDescent="0.25">
      <c r="A222" s="408"/>
      <c r="B222" s="408"/>
      <c r="C222" s="408"/>
      <c r="D222" s="106"/>
      <c r="E222" s="106"/>
      <c r="F222" s="106"/>
      <c r="G222" s="106"/>
      <c r="H222" s="409"/>
      <c r="I222" s="106"/>
      <c r="J222" s="409"/>
      <c r="K222" s="106"/>
      <c r="L222" s="409"/>
      <c r="M222" s="395"/>
      <c r="N222" s="108" t="e">
        <f t="shared" si="8"/>
        <v>#DIV/0!</v>
      </c>
      <c r="O222" s="163"/>
    </row>
    <row r="223" spans="1:15" ht="15.6" x14ac:dyDescent="0.25">
      <c r="A223" s="408"/>
      <c r="B223" s="408"/>
      <c r="C223" s="408"/>
      <c r="D223" s="106"/>
      <c r="E223" s="106"/>
      <c r="F223" s="106"/>
      <c r="G223" s="106"/>
      <c r="H223" s="409"/>
      <c r="I223" s="106"/>
      <c r="J223" s="409"/>
      <c r="K223" s="106"/>
      <c r="L223" s="409"/>
      <c r="M223" s="395"/>
      <c r="N223" s="108" t="e">
        <f t="shared" si="8"/>
        <v>#DIV/0!</v>
      </c>
      <c r="O223" s="163"/>
    </row>
    <row r="224" spans="1:15" ht="15.6" x14ac:dyDescent="0.25">
      <c r="A224" s="408"/>
      <c r="B224" s="408"/>
      <c r="C224" s="408"/>
      <c r="D224" s="106"/>
      <c r="E224" s="106"/>
      <c r="F224" s="106"/>
      <c r="G224" s="106"/>
      <c r="H224" s="409"/>
      <c r="I224" s="106"/>
      <c r="J224" s="409"/>
      <c r="K224" s="106"/>
      <c r="L224" s="409"/>
      <c r="M224" s="395"/>
      <c r="N224" s="108" t="e">
        <f t="shared" si="8"/>
        <v>#DIV/0!</v>
      </c>
      <c r="O224" s="163"/>
    </row>
    <row r="225" spans="1:15" ht="15.6" x14ac:dyDescent="0.25">
      <c r="A225" s="408"/>
      <c r="B225" s="408"/>
      <c r="C225" s="408"/>
      <c r="D225" s="106"/>
      <c r="E225" s="106"/>
      <c r="F225" s="106"/>
      <c r="G225" s="106"/>
      <c r="H225" s="409"/>
      <c r="I225" s="106"/>
      <c r="J225" s="409"/>
      <c r="K225" s="106"/>
      <c r="L225" s="409"/>
      <c r="M225" s="395"/>
      <c r="N225" s="108" t="e">
        <f t="shared" si="8"/>
        <v>#DIV/0!</v>
      </c>
      <c r="O225" s="163"/>
    </row>
    <row r="226" spans="1:15" ht="15.6" x14ac:dyDescent="0.25">
      <c r="A226" s="408"/>
      <c r="B226" s="408"/>
      <c r="C226" s="408"/>
      <c r="D226" s="106"/>
      <c r="E226" s="106"/>
      <c r="F226" s="106"/>
      <c r="G226" s="106"/>
      <c r="H226" s="409"/>
      <c r="I226" s="106"/>
      <c r="J226" s="409"/>
      <c r="K226" s="106"/>
      <c r="L226" s="409"/>
      <c r="M226" s="395"/>
      <c r="N226" s="108" t="e">
        <f t="shared" si="8"/>
        <v>#DIV/0!</v>
      </c>
      <c r="O226" s="163"/>
    </row>
    <row r="227" spans="1:15" ht="15.6" x14ac:dyDescent="0.25">
      <c r="A227" s="408"/>
      <c r="B227" s="408"/>
      <c r="C227" s="408"/>
      <c r="D227" s="106"/>
      <c r="E227" s="106"/>
      <c r="F227" s="106"/>
      <c r="G227" s="106"/>
      <c r="H227" s="409"/>
      <c r="I227" s="106"/>
      <c r="J227" s="409"/>
      <c r="K227" s="106"/>
      <c r="L227" s="409"/>
      <c r="M227" s="395"/>
      <c r="N227" s="108" t="e">
        <f t="shared" si="8"/>
        <v>#DIV/0!</v>
      </c>
      <c r="O227" s="163"/>
    </row>
    <row r="228" spans="1:15" ht="15.6" x14ac:dyDescent="0.25">
      <c r="A228" s="408"/>
      <c r="B228" s="408"/>
      <c r="C228" s="408"/>
      <c r="D228" s="106"/>
      <c r="E228" s="106"/>
      <c r="F228" s="106"/>
      <c r="G228" s="106"/>
      <c r="H228" s="409"/>
      <c r="I228" s="106"/>
      <c r="J228" s="409"/>
      <c r="K228" s="106"/>
      <c r="L228" s="409"/>
      <c r="M228" s="395"/>
      <c r="N228" s="108" t="e">
        <f t="shared" si="8"/>
        <v>#DIV/0!</v>
      </c>
      <c r="O228" s="163"/>
    </row>
    <row r="229" spans="1:15" ht="15.6" x14ac:dyDescent="0.25">
      <c r="A229" s="408"/>
      <c r="B229" s="408"/>
      <c r="C229" s="408"/>
      <c r="D229" s="106"/>
      <c r="E229" s="106"/>
      <c r="F229" s="106"/>
      <c r="G229" s="106"/>
      <c r="H229" s="409"/>
      <c r="I229" s="106"/>
      <c r="J229" s="409"/>
      <c r="K229" s="106"/>
      <c r="L229" s="409"/>
      <c r="M229" s="395"/>
      <c r="N229" s="108" t="e">
        <f t="shared" si="8"/>
        <v>#DIV/0!</v>
      </c>
      <c r="O229" s="163"/>
    </row>
    <row r="230" spans="1:15" ht="15.6" x14ac:dyDescent="0.25">
      <c r="A230" s="159"/>
      <c r="B230" s="108"/>
      <c r="C230" s="108"/>
      <c r="D230" s="166"/>
      <c r="E230" s="395"/>
      <c r="F230" s="108"/>
      <c r="G230" s="108"/>
      <c r="L230" s="159"/>
      <c r="M230" s="395"/>
      <c r="N230" s="108" t="e">
        <f t="shared" si="8"/>
        <v>#DIV/0!</v>
      </c>
      <c r="O230" s="163"/>
    </row>
    <row r="231" spans="1:15" ht="15.6" x14ac:dyDescent="0.25">
      <c r="A231" s="159"/>
      <c r="B231" s="108"/>
      <c r="C231" s="108"/>
      <c r="D231" s="166"/>
      <c r="E231" s="395"/>
      <c r="F231" s="108"/>
      <c r="G231" s="108"/>
      <c r="L231" s="159"/>
      <c r="M231" s="395"/>
      <c r="N231" s="108" t="e">
        <f t="shared" si="8"/>
        <v>#DIV/0!</v>
      </c>
      <c r="O231" s="163"/>
    </row>
    <row r="232" spans="1:15" ht="15.6" x14ac:dyDescent="0.25">
      <c r="A232" s="159"/>
      <c r="B232" s="108"/>
      <c r="C232" s="108"/>
      <c r="D232" s="166"/>
      <c r="E232" s="395"/>
      <c r="F232" s="108"/>
      <c r="G232" s="108"/>
      <c r="L232" s="159"/>
      <c r="M232" s="395"/>
      <c r="N232" s="108" t="e">
        <f t="shared" si="8"/>
        <v>#DIV/0!</v>
      </c>
      <c r="O232" s="163"/>
    </row>
    <row r="233" spans="1:15" ht="15.6" x14ac:dyDescent="0.25">
      <c r="A233" s="159"/>
      <c r="B233" s="108"/>
      <c r="C233" s="108"/>
      <c r="D233" s="166"/>
      <c r="E233" s="395"/>
      <c r="F233" s="108"/>
      <c r="G233" s="108"/>
      <c r="L233" s="159"/>
      <c r="M233" s="395"/>
      <c r="N233" s="108" t="e">
        <f t="shared" si="8"/>
        <v>#DIV/0!</v>
      </c>
      <c r="O233" s="163"/>
    </row>
    <row r="234" spans="1:15" ht="15.6" x14ac:dyDescent="0.25">
      <c r="A234" s="159"/>
      <c r="B234" s="108"/>
      <c r="C234" s="108"/>
      <c r="D234" s="166"/>
      <c r="E234" s="395"/>
      <c r="F234" s="108"/>
      <c r="G234" s="108"/>
      <c r="L234" s="159"/>
      <c r="M234" s="395"/>
      <c r="N234" s="108" t="e">
        <f t="shared" si="8"/>
        <v>#DIV/0!</v>
      </c>
      <c r="O234" s="163"/>
    </row>
    <row r="235" spans="1:15" ht="15.6" x14ac:dyDescent="0.25">
      <c r="A235" s="159"/>
      <c r="B235" s="108"/>
      <c r="C235" s="108"/>
      <c r="D235" s="166"/>
      <c r="E235" s="395"/>
      <c r="F235" s="108"/>
      <c r="G235" s="108"/>
      <c r="L235" s="159"/>
      <c r="M235" s="398"/>
      <c r="N235" s="162" t="e">
        <f t="shared" si="8"/>
        <v>#DIV/0!</v>
      </c>
      <c r="O235" s="163"/>
    </row>
    <row r="236" spans="1:15" ht="15.6" x14ac:dyDescent="0.25">
      <c r="A236" s="163"/>
      <c r="B236" s="163"/>
      <c r="C236" s="163"/>
      <c r="D236" s="163"/>
      <c r="E236" s="163"/>
      <c r="F236" s="163"/>
      <c r="G236" s="163"/>
      <c r="L236" s="163"/>
      <c r="M236" s="163"/>
      <c r="N236" s="108" t="e">
        <f>SUM(N199:N235)</f>
        <v>#DIV/0!</v>
      </c>
      <c r="O236" s="163"/>
    </row>
    <row r="237" spans="1:15" s="108" customFormat="1" ht="15.6" x14ac:dyDescent="0.25"/>
    <row r="238" spans="1:15" s="108" customFormat="1" ht="15.6" x14ac:dyDescent="0.25">
      <c r="A238" s="108" t="s">
        <v>274</v>
      </c>
    </row>
    <row r="239" spans="1:15" ht="15.6" x14ac:dyDescent="0.25">
      <c r="A239" s="108" t="s">
        <v>232</v>
      </c>
      <c r="B239" s="383" t="s">
        <v>346</v>
      </c>
      <c r="C239" s="383"/>
      <c r="D239" s="108"/>
      <c r="E239" s="108"/>
      <c r="F239" s="108"/>
      <c r="G239" s="108"/>
      <c r="L239" s="108"/>
      <c r="M239" s="108"/>
      <c r="N239" s="108"/>
      <c r="O239" s="163"/>
    </row>
    <row r="240" spans="1:15" ht="39.75" customHeight="1" x14ac:dyDescent="0.25">
      <c r="A240" s="108"/>
      <c r="B240" s="160" t="s">
        <v>194</v>
      </c>
      <c r="C240" s="160"/>
      <c r="D240" s="453" t="s">
        <v>266</v>
      </c>
      <c r="E240" s="453"/>
      <c r="F240" s="453"/>
      <c r="G240" s="160"/>
      <c r="H240" s="160" t="s">
        <v>195</v>
      </c>
      <c r="I240" s="160"/>
      <c r="J240" s="109"/>
      <c r="K240" s="109"/>
      <c r="L240" s="164" t="s">
        <v>196</v>
      </c>
      <c r="M240" s="164"/>
      <c r="N240" s="163"/>
      <c r="O240" s="163"/>
    </row>
    <row r="241" spans="1:15" ht="15.6" x14ac:dyDescent="0.25">
      <c r="B241" s="195"/>
      <c r="C241" s="393"/>
      <c r="D241" s="449"/>
      <c r="E241" s="450"/>
      <c r="F241" s="451"/>
      <c r="G241" s="394"/>
      <c r="H241" s="194"/>
      <c r="I241" s="397"/>
      <c r="J241" s="130">
        <f>B241-D241-H241</f>
        <v>0</v>
      </c>
      <c r="K241" s="130"/>
      <c r="L241" s="194"/>
      <c r="M241" s="397"/>
      <c r="N241" s="130" t="e">
        <f>J241/L241</f>
        <v>#DIV/0!</v>
      </c>
      <c r="O241" s="163"/>
    </row>
    <row r="242" spans="1:15" x14ac:dyDescent="0.25">
      <c r="A242" s="163"/>
      <c r="B242" s="163"/>
      <c r="C242" s="163"/>
      <c r="D242" s="163"/>
      <c r="E242" s="163"/>
      <c r="F242" s="163"/>
      <c r="G242" s="163"/>
      <c r="L242" s="163"/>
      <c r="M242" s="163"/>
      <c r="N242" s="163"/>
      <c r="O242" s="163"/>
    </row>
    <row r="243" spans="1:15" ht="26.4" x14ac:dyDescent="0.25">
      <c r="A243" s="165" t="s">
        <v>198</v>
      </c>
      <c r="B243" s="163"/>
      <c r="C243" s="163"/>
      <c r="D243" s="109" t="s">
        <v>143</v>
      </c>
      <c r="E243" s="109"/>
      <c r="F243" s="109"/>
      <c r="G243" s="109"/>
      <c r="L243" s="161" t="s">
        <v>6</v>
      </c>
      <c r="M243" s="161"/>
      <c r="N243" s="165" t="s">
        <v>197</v>
      </c>
      <c r="O243" s="163"/>
    </row>
    <row r="244" spans="1:15" x14ac:dyDescent="0.25">
      <c r="A244" s="163"/>
      <c r="B244" s="452" t="s">
        <v>200</v>
      </c>
      <c r="C244" s="452"/>
      <c r="D244" s="452"/>
      <c r="E244" s="452"/>
      <c r="F244" s="452"/>
      <c r="G244" s="452"/>
      <c r="H244" s="452"/>
      <c r="I244" s="452"/>
      <c r="J244" s="452"/>
      <c r="K244" s="452"/>
      <c r="L244" s="452"/>
      <c r="M244" s="392"/>
      <c r="N244" s="163"/>
      <c r="O244" s="163"/>
    </row>
    <row r="245" spans="1:15" ht="15.6" x14ac:dyDescent="0.25">
      <c r="A245" s="408"/>
      <c r="B245" s="408"/>
      <c r="C245" s="408"/>
      <c r="D245" s="106"/>
      <c r="E245" s="106"/>
      <c r="F245" s="106"/>
      <c r="G245" s="106"/>
      <c r="H245" s="409"/>
      <c r="I245" s="106"/>
      <c r="J245" s="409"/>
      <c r="K245" s="106"/>
      <c r="L245" s="409"/>
      <c r="M245" s="386"/>
      <c r="N245" s="108" t="e">
        <f>ROUND(L245/$N$241,0)</f>
        <v>#DIV/0!</v>
      </c>
      <c r="O245" s="163"/>
    </row>
    <row r="246" spans="1:15" ht="15.6" x14ac:dyDescent="0.25">
      <c r="A246" s="408"/>
      <c r="B246" s="408"/>
      <c r="C246" s="408"/>
      <c r="D246" s="106"/>
      <c r="E246" s="106"/>
      <c r="F246" s="106"/>
      <c r="G246" s="106"/>
      <c r="H246" s="409"/>
      <c r="I246" s="106"/>
      <c r="J246" s="409"/>
      <c r="K246" s="106"/>
      <c r="L246" s="409"/>
      <c r="M246" s="386"/>
      <c r="N246" s="108" t="e">
        <f t="shared" ref="N246:N255" si="9">ROUND(L246/$N$241,0)</f>
        <v>#DIV/0!</v>
      </c>
      <c r="O246" s="163"/>
    </row>
    <row r="247" spans="1:15" ht="15.6" x14ac:dyDescent="0.25">
      <c r="A247" s="408"/>
      <c r="B247" s="408"/>
      <c r="C247" s="408"/>
      <c r="D247" s="106"/>
      <c r="E247" s="106"/>
      <c r="F247" s="106"/>
      <c r="G247" s="106"/>
      <c r="H247" s="409"/>
      <c r="I247" s="106"/>
      <c r="J247" s="409"/>
      <c r="K247" s="106"/>
      <c r="L247" s="409"/>
      <c r="M247" s="386"/>
      <c r="N247" s="108" t="e">
        <f t="shared" si="9"/>
        <v>#DIV/0!</v>
      </c>
      <c r="O247" s="163"/>
    </row>
    <row r="248" spans="1:15" ht="15.6" x14ac:dyDescent="0.25">
      <c r="A248" s="408"/>
      <c r="B248" s="408"/>
      <c r="C248" s="408"/>
      <c r="D248" s="106"/>
      <c r="E248" s="106"/>
      <c r="F248" s="106"/>
      <c r="G248" s="106"/>
      <c r="H248" s="409"/>
      <c r="I248" s="106"/>
      <c r="J248" s="409"/>
      <c r="K248" s="106"/>
      <c r="L248" s="409"/>
      <c r="M248" s="386"/>
      <c r="N248" s="108" t="e">
        <f t="shared" si="9"/>
        <v>#DIV/0!</v>
      </c>
      <c r="O248" s="163"/>
    </row>
    <row r="249" spans="1:15" ht="15.6" x14ac:dyDescent="0.25">
      <c r="A249" s="408"/>
      <c r="B249" s="408"/>
      <c r="C249" s="408"/>
      <c r="D249" s="106"/>
      <c r="E249" s="106"/>
      <c r="F249" s="106"/>
      <c r="G249" s="106"/>
      <c r="H249" s="409"/>
      <c r="I249" s="106"/>
      <c r="J249" s="409"/>
      <c r="K249" s="106"/>
      <c r="L249" s="409"/>
      <c r="M249" s="386"/>
      <c r="N249" s="108" t="e">
        <f t="shared" si="9"/>
        <v>#DIV/0!</v>
      </c>
      <c r="O249" s="163"/>
    </row>
    <row r="250" spans="1:15" ht="15.6" x14ac:dyDescent="0.25">
      <c r="A250" s="408"/>
      <c r="B250" s="408"/>
      <c r="C250" s="408"/>
      <c r="D250" s="106"/>
      <c r="E250" s="106"/>
      <c r="F250" s="106"/>
      <c r="G250" s="106"/>
      <c r="H250" s="409"/>
      <c r="I250" s="106"/>
      <c r="J250" s="409"/>
      <c r="K250" s="106"/>
      <c r="L250" s="409"/>
      <c r="M250" s="386"/>
      <c r="N250" s="108" t="e">
        <f t="shared" si="9"/>
        <v>#DIV/0!</v>
      </c>
      <c r="O250" s="163"/>
    </row>
    <row r="251" spans="1:15" ht="15.6" x14ac:dyDescent="0.25">
      <c r="A251" s="408"/>
      <c r="B251" s="408"/>
      <c r="C251" s="408"/>
      <c r="D251" s="106"/>
      <c r="E251" s="106"/>
      <c r="F251" s="106"/>
      <c r="G251" s="106"/>
      <c r="H251" s="409"/>
      <c r="I251" s="106"/>
      <c r="J251" s="409"/>
      <c r="K251" s="106"/>
      <c r="L251" s="409"/>
      <c r="M251" s="386"/>
      <c r="N251" s="108" t="e">
        <f t="shared" si="9"/>
        <v>#DIV/0!</v>
      </c>
      <c r="O251" s="163"/>
    </row>
    <row r="252" spans="1:15" ht="15.6" x14ac:dyDescent="0.25">
      <c r="A252" s="408"/>
      <c r="B252" s="408"/>
      <c r="C252" s="408"/>
      <c r="D252" s="106"/>
      <c r="E252" s="106"/>
      <c r="F252" s="106"/>
      <c r="G252" s="106"/>
      <c r="H252" s="409"/>
      <c r="I252" s="106"/>
      <c r="J252" s="409"/>
      <c r="K252" s="106"/>
      <c r="L252" s="409"/>
      <c r="M252" s="386"/>
      <c r="N252" s="108" t="e">
        <f t="shared" si="9"/>
        <v>#DIV/0!</v>
      </c>
      <c r="O252" s="163"/>
    </row>
    <row r="253" spans="1:15" ht="15.6" x14ac:dyDescent="0.25">
      <c r="A253" s="408"/>
      <c r="B253" s="408"/>
      <c r="C253" s="408"/>
      <c r="D253" s="106"/>
      <c r="E253" s="106"/>
      <c r="F253" s="106"/>
      <c r="G253" s="106"/>
      <c r="H253" s="409"/>
      <c r="I253" s="106"/>
      <c r="J253" s="409"/>
      <c r="K253" s="106"/>
      <c r="L253" s="409"/>
      <c r="M253" s="386"/>
      <c r="N253" s="108" t="e">
        <f t="shared" si="9"/>
        <v>#DIV/0!</v>
      </c>
      <c r="O253" s="163"/>
    </row>
    <row r="254" spans="1:15" ht="15.6" x14ac:dyDescent="0.25">
      <c r="A254" s="408"/>
      <c r="B254" s="408"/>
      <c r="C254" s="408"/>
      <c r="D254" s="106"/>
      <c r="E254" s="106"/>
      <c r="F254" s="106"/>
      <c r="G254" s="106"/>
      <c r="H254" s="409"/>
      <c r="I254" s="106"/>
      <c r="J254" s="409"/>
      <c r="K254" s="106"/>
      <c r="L254" s="409"/>
      <c r="M254" s="386"/>
      <c r="N254" s="108" t="e">
        <f t="shared" si="9"/>
        <v>#DIV/0!</v>
      </c>
      <c r="O254" s="163"/>
    </row>
    <row r="255" spans="1:15" ht="15.6" x14ac:dyDescent="0.25">
      <c r="A255" s="408"/>
      <c r="B255" s="408"/>
      <c r="C255" s="408"/>
      <c r="D255" s="106"/>
      <c r="E255" s="106"/>
      <c r="F255" s="106"/>
      <c r="G255" s="106"/>
      <c r="H255" s="409"/>
      <c r="I255" s="106"/>
      <c r="J255" s="409"/>
      <c r="K255" s="106"/>
      <c r="L255" s="409"/>
      <c r="M255" s="386"/>
      <c r="N255" s="108" t="e">
        <f t="shared" si="9"/>
        <v>#DIV/0!</v>
      </c>
      <c r="O255" s="163"/>
    </row>
    <row r="256" spans="1:15" ht="15.6" x14ac:dyDescent="0.25">
      <c r="A256" s="408"/>
      <c r="B256" s="408"/>
      <c r="C256" s="408"/>
      <c r="D256" s="106"/>
      <c r="E256" s="106"/>
      <c r="F256" s="106"/>
      <c r="G256" s="106"/>
      <c r="H256" s="409"/>
      <c r="I256" s="106"/>
      <c r="J256" s="409"/>
      <c r="K256" s="106"/>
      <c r="L256" s="409"/>
      <c r="M256" s="386"/>
      <c r="N256" s="108" t="e">
        <f t="shared" ref="N256:N282" si="10">ROUND(L256/$N$241,0)</f>
        <v>#DIV/0!</v>
      </c>
      <c r="O256" s="163"/>
    </row>
    <row r="257" spans="1:15" ht="15.6" x14ac:dyDescent="0.25">
      <c r="A257" s="408"/>
      <c r="B257" s="408"/>
      <c r="C257" s="408"/>
      <c r="D257" s="106"/>
      <c r="E257" s="106"/>
      <c r="F257" s="106"/>
      <c r="G257" s="106"/>
      <c r="H257" s="409"/>
      <c r="I257" s="106"/>
      <c r="J257" s="409"/>
      <c r="K257" s="106"/>
      <c r="L257" s="409"/>
      <c r="M257" s="386"/>
      <c r="N257" s="108" t="e">
        <f t="shared" si="10"/>
        <v>#DIV/0!</v>
      </c>
      <c r="O257" s="163"/>
    </row>
    <row r="258" spans="1:15" ht="15.6" x14ac:dyDescent="0.25">
      <c r="A258" s="408"/>
      <c r="B258" s="408"/>
      <c r="C258" s="408"/>
      <c r="D258" s="106"/>
      <c r="E258" s="106"/>
      <c r="F258" s="106"/>
      <c r="G258" s="106"/>
      <c r="H258" s="409"/>
      <c r="I258" s="106"/>
      <c r="J258" s="409"/>
      <c r="K258" s="106"/>
      <c r="L258" s="409"/>
      <c r="M258" s="386"/>
      <c r="N258" s="108" t="e">
        <f t="shared" si="10"/>
        <v>#DIV/0!</v>
      </c>
      <c r="O258" s="163"/>
    </row>
    <row r="259" spans="1:15" ht="15.6" x14ac:dyDescent="0.25">
      <c r="A259" s="408"/>
      <c r="B259" s="408"/>
      <c r="C259" s="408"/>
      <c r="D259" s="106"/>
      <c r="E259" s="106"/>
      <c r="F259" s="106"/>
      <c r="G259" s="106"/>
      <c r="H259" s="409"/>
      <c r="I259" s="106"/>
      <c r="J259" s="409"/>
      <c r="K259" s="106"/>
      <c r="L259" s="409"/>
      <c r="M259" s="386"/>
      <c r="N259" s="108" t="e">
        <f t="shared" si="10"/>
        <v>#DIV/0!</v>
      </c>
      <c r="O259" s="163"/>
    </row>
    <row r="260" spans="1:15" ht="15.6" x14ac:dyDescent="0.25">
      <c r="A260" s="408"/>
      <c r="B260" s="408"/>
      <c r="C260" s="408"/>
      <c r="D260" s="106"/>
      <c r="E260" s="106"/>
      <c r="F260" s="106"/>
      <c r="G260" s="106"/>
      <c r="H260" s="409"/>
      <c r="I260" s="106"/>
      <c r="J260" s="409"/>
      <c r="K260" s="106"/>
      <c r="L260" s="409"/>
      <c r="M260" s="386"/>
      <c r="N260" s="108" t="e">
        <f t="shared" si="10"/>
        <v>#DIV/0!</v>
      </c>
      <c r="O260" s="163"/>
    </row>
    <row r="261" spans="1:15" ht="15.6" x14ac:dyDescent="0.25">
      <c r="A261" s="408"/>
      <c r="B261" s="408"/>
      <c r="C261" s="408"/>
      <c r="D261" s="106"/>
      <c r="E261" s="106"/>
      <c r="F261" s="106"/>
      <c r="G261" s="106"/>
      <c r="H261" s="409"/>
      <c r="I261" s="106"/>
      <c r="J261" s="409"/>
      <c r="K261" s="106"/>
      <c r="L261" s="409"/>
      <c r="M261" s="386"/>
      <c r="N261" s="108" t="e">
        <f t="shared" si="10"/>
        <v>#DIV/0!</v>
      </c>
      <c r="O261" s="163"/>
    </row>
    <row r="262" spans="1:15" ht="15.6" x14ac:dyDescent="0.25">
      <c r="A262" s="408"/>
      <c r="B262" s="408"/>
      <c r="C262" s="408"/>
      <c r="D262" s="106"/>
      <c r="E262" s="106"/>
      <c r="F262" s="106"/>
      <c r="G262" s="106"/>
      <c r="H262" s="409"/>
      <c r="I262" s="106"/>
      <c r="J262" s="409"/>
      <c r="K262" s="106"/>
      <c r="L262" s="409"/>
      <c r="M262" s="395"/>
      <c r="N262" s="108" t="e">
        <f t="shared" si="10"/>
        <v>#DIV/0!</v>
      </c>
      <c r="O262" s="163"/>
    </row>
    <row r="263" spans="1:15" ht="15.6" x14ac:dyDescent="0.25">
      <c r="A263" s="408"/>
      <c r="B263" s="408"/>
      <c r="C263" s="408"/>
      <c r="D263" s="106"/>
      <c r="E263" s="106"/>
      <c r="F263" s="106"/>
      <c r="G263" s="106"/>
      <c r="H263" s="409"/>
      <c r="I263" s="106"/>
      <c r="J263" s="409"/>
      <c r="K263" s="106"/>
      <c r="L263" s="409"/>
      <c r="M263" s="395"/>
      <c r="N263" s="108" t="e">
        <f t="shared" si="10"/>
        <v>#DIV/0!</v>
      </c>
      <c r="O263" s="163"/>
    </row>
    <row r="264" spans="1:15" ht="15.6" x14ac:dyDescent="0.25">
      <c r="A264" s="408"/>
      <c r="B264" s="408"/>
      <c r="C264" s="408"/>
      <c r="D264" s="106"/>
      <c r="E264" s="106"/>
      <c r="F264" s="106"/>
      <c r="G264" s="106"/>
      <c r="H264" s="409"/>
      <c r="I264" s="106"/>
      <c r="J264" s="409"/>
      <c r="K264" s="106"/>
      <c r="L264" s="409"/>
      <c r="M264" s="395"/>
      <c r="N264" s="108" t="e">
        <f t="shared" si="10"/>
        <v>#DIV/0!</v>
      </c>
      <c r="O264" s="163"/>
    </row>
    <row r="265" spans="1:15" ht="15.6" x14ac:dyDescent="0.25">
      <c r="A265" s="408"/>
      <c r="B265" s="408"/>
      <c r="C265" s="408"/>
      <c r="D265" s="106"/>
      <c r="E265" s="106"/>
      <c r="F265" s="106"/>
      <c r="G265" s="106"/>
      <c r="H265" s="409"/>
      <c r="I265" s="106"/>
      <c r="J265" s="409"/>
      <c r="K265" s="106"/>
      <c r="L265" s="409"/>
      <c r="M265" s="395"/>
      <c r="N265" s="108" t="e">
        <f t="shared" si="10"/>
        <v>#DIV/0!</v>
      </c>
      <c r="O265" s="163"/>
    </row>
    <row r="266" spans="1:15" ht="15.6" x14ac:dyDescent="0.25">
      <c r="A266" s="408"/>
      <c r="B266" s="408"/>
      <c r="C266" s="408"/>
      <c r="D266" s="106"/>
      <c r="E266" s="106"/>
      <c r="F266" s="106"/>
      <c r="G266" s="106"/>
      <c r="H266" s="409"/>
      <c r="I266" s="106"/>
      <c r="J266" s="409"/>
      <c r="K266" s="106"/>
      <c r="L266" s="409"/>
      <c r="M266" s="395"/>
      <c r="N266" s="108" t="e">
        <f t="shared" si="10"/>
        <v>#DIV/0!</v>
      </c>
      <c r="O266" s="163"/>
    </row>
    <row r="267" spans="1:15" ht="15.6" x14ac:dyDescent="0.25">
      <c r="A267" s="408"/>
      <c r="B267" s="408"/>
      <c r="C267" s="408"/>
      <c r="D267" s="106"/>
      <c r="E267" s="106"/>
      <c r="F267" s="106"/>
      <c r="G267" s="106"/>
      <c r="H267" s="409"/>
      <c r="I267" s="106"/>
      <c r="J267" s="409"/>
      <c r="K267" s="106"/>
      <c r="L267" s="409"/>
      <c r="M267" s="395"/>
      <c r="N267" s="108" t="e">
        <f t="shared" si="10"/>
        <v>#DIV/0!</v>
      </c>
      <c r="O267" s="163"/>
    </row>
    <row r="268" spans="1:15" ht="15.6" x14ac:dyDescent="0.25">
      <c r="A268" s="408"/>
      <c r="B268" s="408"/>
      <c r="C268" s="408"/>
      <c r="D268" s="106"/>
      <c r="E268" s="106"/>
      <c r="F268" s="106"/>
      <c r="G268" s="106"/>
      <c r="H268" s="409"/>
      <c r="I268" s="106"/>
      <c r="J268" s="409"/>
      <c r="K268" s="106"/>
      <c r="L268" s="409"/>
      <c r="M268" s="395"/>
      <c r="N268" s="108" t="e">
        <f t="shared" si="10"/>
        <v>#DIV/0!</v>
      </c>
      <c r="O268" s="163"/>
    </row>
    <row r="269" spans="1:15" ht="15.6" x14ac:dyDescent="0.25">
      <c r="A269" s="408"/>
      <c r="B269" s="408"/>
      <c r="C269" s="408"/>
      <c r="D269" s="106"/>
      <c r="E269" s="106"/>
      <c r="F269" s="106"/>
      <c r="G269" s="106"/>
      <c r="H269" s="409"/>
      <c r="I269" s="106"/>
      <c r="J269" s="409"/>
      <c r="K269" s="106"/>
      <c r="L269" s="409"/>
      <c r="M269" s="395"/>
      <c r="N269" s="108" t="e">
        <f t="shared" si="10"/>
        <v>#DIV/0!</v>
      </c>
      <c r="O269" s="163"/>
    </row>
    <row r="270" spans="1:15" ht="15.6" x14ac:dyDescent="0.25">
      <c r="A270" s="408"/>
      <c r="B270" s="408"/>
      <c r="C270" s="408"/>
      <c r="D270" s="106"/>
      <c r="E270" s="106"/>
      <c r="F270" s="106"/>
      <c r="G270" s="106"/>
      <c r="H270" s="409"/>
      <c r="I270" s="106"/>
      <c r="J270" s="409"/>
      <c r="K270" s="106"/>
      <c r="L270" s="409"/>
      <c r="M270" s="395"/>
      <c r="N270" s="108" t="e">
        <f t="shared" si="10"/>
        <v>#DIV/0!</v>
      </c>
      <c r="O270" s="163"/>
    </row>
    <row r="271" spans="1:15" ht="15.6" x14ac:dyDescent="0.25">
      <c r="A271" s="408"/>
      <c r="B271" s="408"/>
      <c r="C271" s="408"/>
      <c r="D271" s="106"/>
      <c r="E271" s="106"/>
      <c r="F271" s="106"/>
      <c r="G271" s="106"/>
      <c r="H271" s="409"/>
      <c r="I271" s="106"/>
      <c r="J271" s="409"/>
      <c r="K271" s="106"/>
      <c r="L271" s="409"/>
      <c r="M271" s="395"/>
      <c r="N271" s="108" t="e">
        <f t="shared" si="10"/>
        <v>#DIV/0!</v>
      </c>
      <c r="O271" s="163"/>
    </row>
    <row r="272" spans="1:15" ht="15.6" x14ac:dyDescent="0.25">
      <c r="A272" s="408"/>
      <c r="B272" s="408"/>
      <c r="C272" s="408"/>
      <c r="D272" s="106"/>
      <c r="E272" s="106"/>
      <c r="F272" s="106"/>
      <c r="G272" s="106"/>
      <c r="H272" s="409"/>
      <c r="I272" s="106"/>
      <c r="J272" s="409"/>
      <c r="K272" s="106"/>
      <c r="L272" s="409"/>
      <c r="M272" s="395"/>
      <c r="N272" s="108" t="e">
        <f t="shared" si="10"/>
        <v>#DIV/0!</v>
      </c>
      <c r="O272" s="163"/>
    </row>
    <row r="273" spans="1:15" ht="15.6" x14ac:dyDescent="0.25">
      <c r="A273" s="159"/>
      <c r="B273" s="108"/>
      <c r="C273" s="108"/>
      <c r="D273" s="166"/>
      <c r="E273" s="395"/>
      <c r="F273" s="108"/>
      <c r="G273" s="108"/>
      <c r="L273" s="159"/>
      <c r="M273" s="395"/>
      <c r="N273" s="108" t="e">
        <f t="shared" si="10"/>
        <v>#DIV/0!</v>
      </c>
      <c r="O273" s="163"/>
    </row>
    <row r="274" spans="1:15" ht="15.6" x14ac:dyDescent="0.25">
      <c r="A274" s="159"/>
      <c r="B274" s="108"/>
      <c r="C274" s="108"/>
      <c r="D274" s="166"/>
      <c r="E274" s="395"/>
      <c r="F274" s="108"/>
      <c r="G274" s="108"/>
      <c r="L274" s="159"/>
      <c r="M274" s="395"/>
      <c r="N274" s="108" t="e">
        <f t="shared" si="10"/>
        <v>#DIV/0!</v>
      </c>
      <c r="O274" s="163"/>
    </row>
    <row r="275" spans="1:15" ht="15.6" x14ac:dyDescent="0.25">
      <c r="A275" s="159"/>
      <c r="B275" s="108"/>
      <c r="C275" s="108"/>
      <c r="D275" s="166"/>
      <c r="E275" s="395"/>
      <c r="F275" s="108"/>
      <c r="G275" s="108"/>
      <c r="L275" s="159"/>
      <c r="M275" s="395"/>
      <c r="N275" s="108" t="e">
        <f t="shared" si="10"/>
        <v>#DIV/0!</v>
      </c>
      <c r="O275" s="163"/>
    </row>
    <row r="276" spans="1:15" ht="15.6" x14ac:dyDescent="0.25">
      <c r="A276" s="159"/>
      <c r="B276" s="108"/>
      <c r="C276" s="108"/>
      <c r="D276" s="166"/>
      <c r="E276" s="395"/>
      <c r="F276" s="108"/>
      <c r="G276" s="108"/>
      <c r="L276" s="159"/>
      <c r="M276" s="395"/>
      <c r="N276" s="108" t="e">
        <f t="shared" si="10"/>
        <v>#DIV/0!</v>
      </c>
      <c r="O276" s="163"/>
    </row>
    <row r="277" spans="1:15" ht="15.6" x14ac:dyDescent="0.25">
      <c r="A277" s="159"/>
      <c r="B277" s="108"/>
      <c r="C277" s="108"/>
      <c r="D277" s="166"/>
      <c r="E277" s="395"/>
      <c r="F277" s="108"/>
      <c r="G277" s="108"/>
      <c r="L277" s="159"/>
      <c r="M277" s="395"/>
      <c r="N277" s="108" t="e">
        <f t="shared" si="10"/>
        <v>#DIV/0!</v>
      </c>
      <c r="O277" s="163"/>
    </row>
    <row r="278" spans="1:15" ht="15.6" x14ac:dyDescent="0.25">
      <c r="A278" s="159"/>
      <c r="B278" s="108"/>
      <c r="C278" s="108"/>
      <c r="D278" s="166"/>
      <c r="E278" s="395"/>
      <c r="F278" s="108"/>
      <c r="G278" s="108"/>
      <c r="L278" s="159"/>
      <c r="M278" s="395"/>
      <c r="N278" s="108" t="e">
        <f t="shared" si="10"/>
        <v>#DIV/0!</v>
      </c>
      <c r="O278" s="163"/>
    </row>
    <row r="279" spans="1:15" ht="15.6" x14ac:dyDescent="0.25">
      <c r="A279" s="159"/>
      <c r="B279" s="108"/>
      <c r="C279" s="108"/>
      <c r="D279" s="166"/>
      <c r="E279" s="395"/>
      <c r="F279" s="108"/>
      <c r="G279" s="108"/>
      <c r="L279" s="159"/>
      <c r="M279" s="395"/>
      <c r="N279" s="108" t="e">
        <f t="shared" si="10"/>
        <v>#DIV/0!</v>
      </c>
      <c r="O279" s="163"/>
    </row>
    <row r="280" spans="1:15" ht="15.6" x14ac:dyDescent="0.25">
      <c r="A280" s="159"/>
      <c r="B280" s="108"/>
      <c r="C280" s="108"/>
      <c r="D280" s="166"/>
      <c r="E280" s="395"/>
      <c r="F280" s="108"/>
      <c r="G280" s="108"/>
      <c r="L280" s="159"/>
      <c r="M280" s="395"/>
      <c r="N280" s="108" t="e">
        <f t="shared" si="10"/>
        <v>#DIV/0!</v>
      </c>
      <c r="O280" s="163"/>
    </row>
    <row r="281" spans="1:15" ht="15.6" x14ac:dyDescent="0.25">
      <c r="A281" s="159"/>
      <c r="B281" s="108"/>
      <c r="C281" s="108"/>
      <c r="D281" s="166"/>
      <c r="E281" s="395"/>
      <c r="F281" s="108"/>
      <c r="G281" s="108"/>
      <c r="L281" s="159"/>
      <c r="M281" s="395"/>
      <c r="N281" s="108" t="e">
        <f t="shared" si="10"/>
        <v>#DIV/0!</v>
      </c>
      <c r="O281" s="163"/>
    </row>
    <row r="282" spans="1:15" ht="15.6" x14ac:dyDescent="0.25">
      <c r="A282" s="159"/>
      <c r="B282" s="108"/>
      <c r="C282" s="108"/>
      <c r="D282" s="166"/>
      <c r="E282" s="395"/>
      <c r="F282" s="108"/>
      <c r="G282" s="108"/>
      <c r="L282" s="159"/>
      <c r="M282" s="395"/>
      <c r="N282" s="108" t="e">
        <f t="shared" si="10"/>
        <v>#DIV/0!</v>
      </c>
    </row>
    <row r="283" spans="1:15" ht="15.6" x14ac:dyDescent="0.25">
      <c r="N283" s="108" t="e">
        <f>SUM(N245:N282)</f>
        <v>#DIV/0!</v>
      </c>
      <c r="O283" s="163"/>
    </row>
    <row r="284" spans="1:15" ht="15.6" x14ac:dyDescent="0.25">
      <c r="N284" s="108"/>
      <c r="O284" s="163"/>
    </row>
    <row r="285" spans="1:15" ht="15.6" x14ac:dyDescent="0.25">
      <c r="A285" s="108" t="s">
        <v>349</v>
      </c>
      <c r="B285" s="108"/>
      <c r="C285" s="108"/>
      <c r="D285" s="108"/>
      <c r="E285" s="108"/>
      <c r="F285" s="108"/>
      <c r="G285" s="108"/>
      <c r="H285" s="108"/>
      <c r="I285" s="108"/>
      <c r="J285" s="108"/>
      <c r="K285" s="108"/>
      <c r="L285" s="108"/>
      <c r="M285" s="108"/>
      <c r="N285" s="108"/>
      <c r="O285" s="163"/>
    </row>
    <row r="286" spans="1:15" ht="15.6" x14ac:dyDescent="0.25">
      <c r="A286" s="108" t="s">
        <v>233</v>
      </c>
      <c r="B286" s="383" t="s">
        <v>348</v>
      </c>
      <c r="C286" s="383"/>
      <c r="D286" s="108"/>
      <c r="E286" s="108"/>
      <c r="F286" s="108"/>
      <c r="G286" s="108"/>
      <c r="L286" s="108"/>
      <c r="M286" s="108"/>
      <c r="N286" s="108"/>
      <c r="O286" s="163"/>
    </row>
    <row r="287" spans="1:15" ht="39" customHeight="1" x14ac:dyDescent="0.25">
      <c r="A287" s="108"/>
      <c r="B287" s="160" t="s">
        <v>194</v>
      </c>
      <c r="C287" s="160"/>
      <c r="D287" s="453" t="s">
        <v>266</v>
      </c>
      <c r="E287" s="453"/>
      <c r="F287" s="453"/>
      <c r="G287" s="160"/>
      <c r="H287" s="160" t="s">
        <v>195</v>
      </c>
      <c r="I287" s="160"/>
      <c r="J287" s="109"/>
      <c r="K287" s="109"/>
      <c r="L287" s="164" t="s">
        <v>196</v>
      </c>
      <c r="M287" s="164"/>
      <c r="N287" s="163"/>
      <c r="O287" s="163"/>
    </row>
    <row r="288" spans="1:15" ht="15.6" x14ac:dyDescent="0.25">
      <c r="B288" s="195"/>
      <c r="C288" s="393"/>
      <c r="D288" s="449"/>
      <c r="E288" s="450"/>
      <c r="F288" s="451"/>
      <c r="G288" s="394"/>
      <c r="H288" s="194"/>
      <c r="I288" s="397"/>
      <c r="J288" s="130">
        <f>B288-D288-H288</f>
        <v>0</v>
      </c>
      <c r="K288" s="130"/>
      <c r="L288" s="194"/>
      <c r="M288" s="397"/>
      <c r="N288" s="130" t="e">
        <f>J288/L288</f>
        <v>#DIV/0!</v>
      </c>
      <c r="O288" s="163"/>
    </row>
    <row r="289" spans="1:15" x14ac:dyDescent="0.25">
      <c r="A289" s="163"/>
      <c r="B289" s="163"/>
      <c r="C289" s="163"/>
      <c r="D289" s="163"/>
      <c r="E289" s="163"/>
      <c r="F289" s="163"/>
      <c r="G289" s="163"/>
      <c r="L289" s="163"/>
      <c r="M289" s="163"/>
      <c r="N289" s="163"/>
      <c r="O289" s="163"/>
    </row>
    <row r="290" spans="1:15" ht="26.4" x14ac:dyDescent="0.25">
      <c r="A290" s="165" t="s">
        <v>198</v>
      </c>
      <c r="B290" s="163"/>
      <c r="C290" s="163"/>
      <c r="D290" s="109" t="s">
        <v>143</v>
      </c>
      <c r="E290" s="109"/>
      <c r="F290" s="109"/>
      <c r="G290" s="109"/>
      <c r="L290" s="161" t="s">
        <v>6</v>
      </c>
      <c r="M290" s="161"/>
      <c r="N290" s="165" t="s">
        <v>197</v>
      </c>
      <c r="O290" s="163"/>
    </row>
    <row r="291" spans="1:15" x14ac:dyDescent="0.25">
      <c r="A291" s="163"/>
      <c r="B291" s="452" t="s">
        <v>200</v>
      </c>
      <c r="C291" s="452"/>
      <c r="D291" s="452"/>
      <c r="E291" s="452"/>
      <c r="F291" s="452"/>
      <c r="G291" s="452"/>
      <c r="H291" s="452"/>
      <c r="I291" s="452"/>
      <c r="J291" s="452"/>
      <c r="K291" s="452"/>
      <c r="L291" s="452"/>
      <c r="M291" s="392"/>
      <c r="N291" s="163"/>
      <c r="O291" s="163"/>
    </row>
    <row r="292" spans="1:15" ht="15.6" x14ac:dyDescent="0.25">
      <c r="A292" s="408"/>
      <c r="B292" s="408"/>
      <c r="C292" s="408"/>
      <c r="D292" s="106"/>
      <c r="E292" s="106"/>
      <c r="F292" s="106"/>
      <c r="G292" s="106"/>
      <c r="H292" s="409"/>
      <c r="I292" s="106"/>
      <c r="J292" s="409"/>
      <c r="K292" s="106"/>
      <c r="L292" s="409"/>
      <c r="M292" s="386"/>
      <c r="N292" s="108" t="e">
        <f t="shared" ref="N292:N308" si="11">ROUND(L292/$N$288,0)</f>
        <v>#DIV/0!</v>
      </c>
      <c r="O292" s="163"/>
    </row>
    <row r="293" spans="1:15" ht="15.6" x14ac:dyDescent="0.25">
      <c r="A293" s="408"/>
      <c r="B293" s="408"/>
      <c r="C293" s="408"/>
      <c r="D293" s="106"/>
      <c r="E293" s="106"/>
      <c r="F293" s="106"/>
      <c r="G293" s="106"/>
      <c r="H293" s="409"/>
      <c r="I293" s="106"/>
      <c r="J293" s="409"/>
      <c r="K293" s="106"/>
      <c r="L293" s="409"/>
      <c r="M293" s="386"/>
      <c r="N293" s="108" t="e">
        <f t="shared" si="11"/>
        <v>#DIV/0!</v>
      </c>
      <c r="O293" s="163"/>
    </row>
    <row r="294" spans="1:15" ht="14.25" customHeight="1" x14ac:dyDescent="0.25">
      <c r="A294" s="408"/>
      <c r="B294" s="408"/>
      <c r="C294" s="408"/>
      <c r="D294" s="106"/>
      <c r="E294" s="106"/>
      <c r="F294" s="106"/>
      <c r="G294" s="106"/>
      <c r="H294" s="409"/>
      <c r="I294" s="106"/>
      <c r="J294" s="409"/>
      <c r="K294" s="106"/>
      <c r="L294" s="409"/>
      <c r="M294" s="386"/>
      <c r="N294" s="108" t="e">
        <f t="shared" si="11"/>
        <v>#DIV/0!</v>
      </c>
      <c r="O294" s="163"/>
    </row>
    <row r="295" spans="1:15" ht="15.6" x14ac:dyDescent="0.25">
      <c r="A295" s="408"/>
      <c r="B295" s="408"/>
      <c r="C295" s="408"/>
      <c r="D295" s="106"/>
      <c r="E295" s="106"/>
      <c r="F295" s="106"/>
      <c r="G295" s="106"/>
      <c r="H295" s="409"/>
      <c r="I295" s="106"/>
      <c r="J295" s="409"/>
      <c r="K295" s="106"/>
      <c r="L295" s="409"/>
      <c r="M295" s="386"/>
      <c r="N295" s="108" t="e">
        <f t="shared" si="11"/>
        <v>#DIV/0!</v>
      </c>
      <c r="O295" s="163"/>
    </row>
    <row r="296" spans="1:15" ht="15.6" x14ac:dyDescent="0.25">
      <c r="A296" s="408"/>
      <c r="B296" s="408"/>
      <c r="C296" s="408"/>
      <c r="D296" s="106"/>
      <c r="E296" s="106"/>
      <c r="F296" s="106"/>
      <c r="G296" s="106"/>
      <c r="H296" s="409"/>
      <c r="I296" s="106"/>
      <c r="J296" s="409"/>
      <c r="K296" s="106"/>
      <c r="L296" s="409"/>
      <c r="M296" s="386"/>
      <c r="N296" s="108" t="e">
        <f t="shared" si="11"/>
        <v>#DIV/0!</v>
      </c>
      <c r="O296" s="163"/>
    </row>
    <row r="297" spans="1:15" ht="15.6" x14ac:dyDescent="0.25">
      <c r="A297" s="408"/>
      <c r="B297" s="408"/>
      <c r="C297" s="408"/>
      <c r="D297" s="106"/>
      <c r="E297" s="106"/>
      <c r="F297" s="106"/>
      <c r="G297" s="106"/>
      <c r="H297" s="409"/>
      <c r="I297" s="106"/>
      <c r="J297" s="409"/>
      <c r="K297" s="106"/>
      <c r="L297" s="409"/>
      <c r="M297" s="386"/>
      <c r="N297" s="108" t="e">
        <f t="shared" si="11"/>
        <v>#DIV/0!</v>
      </c>
      <c r="O297" s="163"/>
    </row>
    <row r="298" spans="1:15" ht="15.6" x14ac:dyDescent="0.25">
      <c r="A298" s="408"/>
      <c r="B298" s="408"/>
      <c r="C298" s="408"/>
      <c r="D298" s="106"/>
      <c r="E298" s="106"/>
      <c r="F298" s="106"/>
      <c r="G298" s="106"/>
      <c r="H298" s="409"/>
      <c r="I298" s="106"/>
      <c r="J298" s="409"/>
      <c r="K298" s="106"/>
      <c r="L298" s="409"/>
      <c r="M298" s="386"/>
      <c r="N298" s="108" t="e">
        <f t="shared" si="11"/>
        <v>#DIV/0!</v>
      </c>
      <c r="O298" s="163"/>
    </row>
    <row r="299" spans="1:15" ht="15.6" x14ac:dyDescent="0.25">
      <c r="A299" s="408"/>
      <c r="B299" s="408"/>
      <c r="C299" s="408"/>
      <c r="D299" s="106"/>
      <c r="E299" s="106"/>
      <c r="F299" s="106"/>
      <c r="G299" s="106"/>
      <c r="H299" s="409"/>
      <c r="I299" s="106"/>
      <c r="J299" s="409"/>
      <c r="K299" s="106"/>
      <c r="L299" s="409"/>
      <c r="M299" s="386"/>
      <c r="N299" s="108" t="e">
        <f t="shared" si="11"/>
        <v>#DIV/0!</v>
      </c>
      <c r="O299" s="163"/>
    </row>
    <row r="300" spans="1:15" ht="15.6" x14ac:dyDescent="0.25">
      <c r="A300" s="408"/>
      <c r="B300" s="408"/>
      <c r="C300" s="408"/>
      <c r="D300" s="106"/>
      <c r="E300" s="106"/>
      <c r="F300" s="106"/>
      <c r="G300" s="106"/>
      <c r="H300" s="409"/>
      <c r="I300" s="106"/>
      <c r="J300" s="409"/>
      <c r="K300" s="106"/>
      <c r="L300" s="409"/>
      <c r="M300" s="386"/>
      <c r="N300" s="108" t="e">
        <f t="shared" si="11"/>
        <v>#DIV/0!</v>
      </c>
      <c r="O300" s="163"/>
    </row>
    <row r="301" spans="1:15" ht="15.6" x14ac:dyDescent="0.25">
      <c r="A301" s="408"/>
      <c r="B301" s="408"/>
      <c r="C301" s="408"/>
      <c r="D301" s="106"/>
      <c r="E301" s="106"/>
      <c r="F301" s="106"/>
      <c r="G301" s="106"/>
      <c r="H301" s="409"/>
      <c r="I301" s="106"/>
      <c r="J301" s="409"/>
      <c r="K301" s="106"/>
      <c r="L301" s="409"/>
      <c r="M301" s="386"/>
      <c r="N301" s="108" t="e">
        <f t="shared" si="11"/>
        <v>#DIV/0!</v>
      </c>
      <c r="O301" s="163"/>
    </row>
    <row r="302" spans="1:15" ht="15.6" x14ac:dyDescent="0.25">
      <c r="A302" s="408"/>
      <c r="B302" s="408"/>
      <c r="C302" s="408"/>
      <c r="D302" s="106"/>
      <c r="E302" s="106"/>
      <c r="F302" s="106"/>
      <c r="G302" s="106"/>
      <c r="H302" s="409"/>
      <c r="I302" s="106"/>
      <c r="J302" s="409"/>
      <c r="K302" s="106"/>
      <c r="L302" s="409"/>
      <c r="M302" s="386"/>
      <c r="N302" s="108" t="e">
        <f t="shared" si="11"/>
        <v>#DIV/0!</v>
      </c>
      <c r="O302" s="163"/>
    </row>
    <row r="303" spans="1:15" ht="15.6" x14ac:dyDescent="0.25">
      <c r="A303" s="408"/>
      <c r="B303" s="408"/>
      <c r="C303" s="408"/>
      <c r="D303" s="106"/>
      <c r="E303" s="106"/>
      <c r="F303" s="106"/>
      <c r="G303" s="106"/>
      <c r="H303" s="409"/>
      <c r="I303" s="106"/>
      <c r="J303" s="409"/>
      <c r="K303" s="106"/>
      <c r="L303" s="409"/>
      <c r="M303" s="386"/>
      <c r="N303" s="108" t="e">
        <f t="shared" si="11"/>
        <v>#DIV/0!</v>
      </c>
      <c r="O303" s="163"/>
    </row>
    <row r="304" spans="1:15" ht="15.6" x14ac:dyDescent="0.25">
      <c r="A304" s="408"/>
      <c r="B304" s="408"/>
      <c r="C304" s="408"/>
      <c r="D304" s="106"/>
      <c r="E304" s="106"/>
      <c r="F304" s="106"/>
      <c r="G304" s="106"/>
      <c r="H304" s="409"/>
      <c r="I304" s="106"/>
      <c r="J304" s="409"/>
      <c r="K304" s="106"/>
      <c r="L304" s="409"/>
      <c r="M304" s="386"/>
      <c r="N304" s="108" t="e">
        <f t="shared" si="11"/>
        <v>#DIV/0!</v>
      </c>
      <c r="O304" s="163"/>
    </row>
    <row r="305" spans="1:15" ht="15.6" x14ac:dyDescent="0.25">
      <c r="A305" s="408"/>
      <c r="B305" s="408"/>
      <c r="C305" s="408"/>
      <c r="D305" s="106"/>
      <c r="E305" s="106"/>
      <c r="F305" s="106"/>
      <c r="G305" s="106"/>
      <c r="H305" s="409"/>
      <c r="I305" s="106"/>
      <c r="J305" s="409"/>
      <c r="K305" s="106"/>
      <c r="L305" s="409"/>
      <c r="M305" s="386"/>
      <c r="N305" s="108" t="e">
        <f t="shared" si="11"/>
        <v>#DIV/0!</v>
      </c>
      <c r="O305" s="163"/>
    </row>
    <row r="306" spans="1:15" ht="15.6" x14ac:dyDescent="0.25">
      <c r="A306" s="408"/>
      <c r="B306" s="408"/>
      <c r="C306" s="408"/>
      <c r="D306" s="106"/>
      <c r="E306" s="106"/>
      <c r="F306" s="106"/>
      <c r="G306" s="106"/>
      <c r="H306" s="409"/>
      <c r="I306" s="106"/>
      <c r="J306" s="409"/>
      <c r="K306" s="106"/>
      <c r="L306" s="409"/>
      <c r="M306" s="386"/>
      <c r="N306" s="108" t="e">
        <f t="shared" si="11"/>
        <v>#DIV/0!</v>
      </c>
      <c r="O306" s="163"/>
    </row>
    <row r="307" spans="1:15" ht="15.6" x14ac:dyDescent="0.25">
      <c r="A307" s="408"/>
      <c r="B307" s="408"/>
      <c r="C307" s="408"/>
      <c r="D307" s="106"/>
      <c r="E307" s="106"/>
      <c r="F307" s="106"/>
      <c r="G307" s="106"/>
      <c r="H307" s="409"/>
      <c r="I307" s="106"/>
      <c r="J307" s="409"/>
      <c r="K307" s="106"/>
      <c r="L307" s="409"/>
      <c r="M307" s="386"/>
      <c r="N307" s="108" t="e">
        <f t="shared" si="11"/>
        <v>#DIV/0!</v>
      </c>
      <c r="O307" s="163"/>
    </row>
    <row r="308" spans="1:15" ht="12.75" customHeight="1" x14ac:dyDescent="0.25">
      <c r="A308" s="408"/>
      <c r="B308" s="408"/>
      <c r="C308" s="408"/>
      <c r="D308" s="106"/>
      <c r="E308" s="106"/>
      <c r="F308" s="106"/>
      <c r="G308" s="106"/>
      <c r="H308" s="409"/>
      <c r="I308" s="106"/>
      <c r="J308" s="409"/>
      <c r="K308" s="106"/>
      <c r="L308" s="409"/>
      <c r="M308" s="386"/>
      <c r="N308" s="108" t="e">
        <f t="shared" si="11"/>
        <v>#DIV/0!</v>
      </c>
      <c r="O308" s="163"/>
    </row>
    <row r="309" spans="1:15" ht="15.6" x14ac:dyDescent="0.25">
      <c r="A309" s="408"/>
      <c r="B309" s="408"/>
      <c r="C309" s="408"/>
      <c r="D309" s="106"/>
      <c r="E309" s="106"/>
      <c r="F309" s="106"/>
      <c r="G309" s="106"/>
      <c r="H309" s="409"/>
      <c r="I309" s="106"/>
      <c r="J309" s="409"/>
      <c r="K309" s="106"/>
      <c r="L309" s="409"/>
      <c r="M309" s="386"/>
      <c r="N309" s="108" t="e">
        <f t="shared" ref="N309:N323" si="12">ROUND(L309/$N$288,0)</f>
        <v>#DIV/0!</v>
      </c>
      <c r="O309" s="163"/>
    </row>
    <row r="310" spans="1:15" ht="15.6" x14ac:dyDescent="0.25">
      <c r="A310" s="408"/>
      <c r="B310" s="408"/>
      <c r="C310" s="408"/>
      <c r="D310" s="106"/>
      <c r="E310" s="106"/>
      <c r="F310" s="106"/>
      <c r="G310" s="106"/>
      <c r="H310" s="409"/>
      <c r="I310" s="106"/>
      <c r="J310" s="409"/>
      <c r="K310" s="106"/>
      <c r="L310" s="409"/>
      <c r="M310" s="386"/>
      <c r="N310" s="108" t="e">
        <f t="shared" si="12"/>
        <v>#DIV/0!</v>
      </c>
      <c r="O310" s="163"/>
    </row>
    <row r="311" spans="1:15" ht="15.6" x14ac:dyDescent="0.25">
      <c r="A311" s="408"/>
      <c r="B311" s="408"/>
      <c r="C311" s="408"/>
      <c r="D311" s="106"/>
      <c r="E311" s="106"/>
      <c r="F311" s="106"/>
      <c r="G311" s="106"/>
      <c r="H311" s="409"/>
      <c r="I311" s="106"/>
      <c r="J311" s="409"/>
      <c r="K311" s="106"/>
      <c r="L311" s="409"/>
      <c r="M311" s="386"/>
      <c r="N311" s="108" t="e">
        <f t="shared" si="12"/>
        <v>#DIV/0!</v>
      </c>
      <c r="O311" s="163"/>
    </row>
    <row r="312" spans="1:15" ht="15.6" x14ac:dyDescent="0.25">
      <c r="A312" s="408"/>
      <c r="B312" s="408"/>
      <c r="C312" s="408"/>
      <c r="D312" s="106"/>
      <c r="E312" s="106"/>
      <c r="F312" s="106"/>
      <c r="G312" s="106"/>
      <c r="H312" s="409"/>
      <c r="I312" s="106"/>
      <c r="J312" s="409"/>
      <c r="K312" s="106"/>
      <c r="L312" s="409"/>
      <c r="M312" s="386"/>
      <c r="N312" s="108" t="e">
        <f t="shared" si="12"/>
        <v>#DIV/0!</v>
      </c>
      <c r="O312" s="163"/>
    </row>
    <row r="313" spans="1:15" ht="15.6" x14ac:dyDescent="0.25">
      <c r="A313" s="408"/>
      <c r="B313" s="408"/>
      <c r="C313" s="408"/>
      <c r="D313" s="106"/>
      <c r="E313" s="106"/>
      <c r="F313" s="106"/>
      <c r="G313" s="106"/>
      <c r="H313" s="409"/>
      <c r="I313" s="106"/>
      <c r="J313" s="409"/>
      <c r="K313" s="106"/>
      <c r="L313" s="409"/>
      <c r="M313" s="386"/>
      <c r="N313" s="108" t="e">
        <f t="shared" si="12"/>
        <v>#DIV/0!</v>
      </c>
      <c r="O313" s="163"/>
    </row>
    <row r="314" spans="1:15" ht="15.6" x14ac:dyDescent="0.25">
      <c r="A314" s="408"/>
      <c r="B314" s="408"/>
      <c r="C314" s="408"/>
      <c r="D314" s="106"/>
      <c r="E314" s="106"/>
      <c r="F314" s="106"/>
      <c r="G314" s="106"/>
      <c r="H314" s="409"/>
      <c r="I314" s="106"/>
      <c r="J314" s="409"/>
      <c r="K314" s="106"/>
      <c r="L314" s="409"/>
      <c r="M314" s="386"/>
      <c r="N314" s="108" t="e">
        <f t="shared" si="12"/>
        <v>#DIV/0!</v>
      </c>
      <c r="O314" s="163"/>
    </row>
    <row r="315" spans="1:15" ht="15.6" x14ac:dyDescent="0.25">
      <c r="A315" s="408"/>
      <c r="B315" s="408"/>
      <c r="C315" s="408"/>
      <c r="D315" s="106"/>
      <c r="E315" s="106"/>
      <c r="F315" s="106"/>
      <c r="G315" s="106"/>
      <c r="H315" s="409"/>
      <c r="I315" s="106"/>
      <c r="J315" s="409"/>
      <c r="K315" s="106"/>
      <c r="L315" s="409"/>
      <c r="M315" s="386"/>
      <c r="N315" s="108" t="e">
        <f t="shared" si="12"/>
        <v>#DIV/0!</v>
      </c>
      <c r="O315" s="163"/>
    </row>
    <row r="316" spans="1:15" ht="15.6" x14ac:dyDescent="0.25">
      <c r="A316" s="408"/>
      <c r="B316" s="408"/>
      <c r="C316" s="408"/>
      <c r="D316" s="106"/>
      <c r="E316" s="106"/>
      <c r="F316" s="106"/>
      <c r="G316" s="106"/>
      <c r="H316" s="409"/>
      <c r="I316" s="106"/>
      <c r="J316" s="409"/>
      <c r="K316" s="106"/>
      <c r="L316" s="409"/>
      <c r="M316" s="386"/>
      <c r="N316" s="108" t="e">
        <f t="shared" si="12"/>
        <v>#DIV/0!</v>
      </c>
      <c r="O316" s="163"/>
    </row>
    <row r="317" spans="1:15" ht="15.6" x14ac:dyDescent="0.25">
      <c r="A317" s="408"/>
      <c r="B317" s="408"/>
      <c r="C317" s="408"/>
      <c r="D317" s="106"/>
      <c r="E317" s="106"/>
      <c r="F317" s="106"/>
      <c r="G317" s="106"/>
      <c r="H317" s="409"/>
      <c r="I317" s="106"/>
      <c r="J317" s="409"/>
      <c r="K317" s="106"/>
      <c r="L317" s="409"/>
      <c r="M317" s="386"/>
      <c r="N317" s="108" t="e">
        <f t="shared" si="12"/>
        <v>#DIV/0!</v>
      </c>
      <c r="O317" s="163"/>
    </row>
    <row r="318" spans="1:15" ht="15.6" x14ac:dyDescent="0.25">
      <c r="A318" s="408"/>
      <c r="B318" s="408"/>
      <c r="C318" s="408"/>
      <c r="D318" s="106"/>
      <c r="E318" s="106"/>
      <c r="F318" s="106"/>
      <c r="G318" s="106"/>
      <c r="H318" s="409"/>
      <c r="I318" s="106"/>
      <c r="J318" s="409"/>
      <c r="K318" s="106"/>
      <c r="L318" s="409"/>
      <c r="M318" s="395"/>
      <c r="N318" s="108" t="e">
        <f t="shared" si="12"/>
        <v>#DIV/0!</v>
      </c>
      <c r="O318" s="163"/>
    </row>
    <row r="319" spans="1:15" ht="15.6" x14ac:dyDescent="0.25">
      <c r="A319" s="408"/>
      <c r="B319" s="408"/>
      <c r="C319" s="408"/>
      <c r="D319" s="106"/>
      <c r="E319" s="106"/>
      <c r="F319" s="106"/>
      <c r="G319" s="106"/>
      <c r="H319" s="409"/>
      <c r="I319" s="106"/>
      <c r="J319" s="409"/>
      <c r="K319" s="106"/>
      <c r="L319" s="409"/>
      <c r="M319" s="395"/>
      <c r="N319" s="108" t="e">
        <f t="shared" si="12"/>
        <v>#DIV/0!</v>
      </c>
      <c r="O319" s="163"/>
    </row>
    <row r="320" spans="1:15" ht="15.6" x14ac:dyDescent="0.25">
      <c r="A320" s="408"/>
      <c r="B320" s="408"/>
      <c r="C320" s="408"/>
      <c r="D320" s="106"/>
      <c r="E320" s="106"/>
      <c r="F320" s="106"/>
      <c r="G320" s="106"/>
      <c r="H320" s="409"/>
      <c r="I320" s="106"/>
      <c r="J320" s="409"/>
      <c r="K320" s="106"/>
      <c r="L320" s="409"/>
      <c r="M320" s="395"/>
      <c r="N320" s="108" t="e">
        <f t="shared" si="12"/>
        <v>#DIV/0!</v>
      </c>
      <c r="O320" s="163"/>
    </row>
    <row r="321" spans="1:15" ht="15.6" x14ac:dyDescent="0.25">
      <c r="A321" s="408"/>
      <c r="B321" s="408"/>
      <c r="C321" s="408"/>
      <c r="D321" s="106"/>
      <c r="E321" s="106"/>
      <c r="F321" s="106"/>
      <c r="G321" s="106"/>
      <c r="H321" s="409"/>
      <c r="I321" s="106"/>
      <c r="J321" s="409"/>
      <c r="K321" s="106"/>
      <c r="L321" s="409"/>
      <c r="M321" s="395"/>
      <c r="N321" s="108" t="e">
        <f t="shared" si="12"/>
        <v>#DIV/0!</v>
      </c>
      <c r="O321" s="163"/>
    </row>
    <row r="322" spans="1:15" ht="15.6" x14ac:dyDescent="0.25">
      <c r="A322" s="159"/>
      <c r="B322" s="108"/>
      <c r="C322" s="108"/>
      <c r="D322" s="166"/>
      <c r="E322" s="395"/>
      <c r="F322" s="108"/>
      <c r="G322" s="108"/>
      <c r="L322" s="159"/>
      <c r="M322" s="395"/>
      <c r="N322" s="108" t="e">
        <f t="shared" si="12"/>
        <v>#DIV/0!</v>
      </c>
      <c r="O322" s="163"/>
    </row>
    <row r="323" spans="1:15" ht="15.6" x14ac:dyDescent="0.25">
      <c r="A323" s="159"/>
      <c r="B323" s="108"/>
      <c r="C323" s="108"/>
      <c r="D323" s="166"/>
      <c r="E323" s="395"/>
      <c r="F323" s="108"/>
      <c r="G323" s="108"/>
      <c r="L323" s="159"/>
      <c r="M323" s="395"/>
      <c r="N323" s="108" t="e">
        <f t="shared" si="12"/>
        <v>#DIV/0!</v>
      </c>
      <c r="O323" s="163"/>
    </row>
    <row r="324" spans="1:15" ht="15.6" x14ac:dyDescent="0.25">
      <c r="N324" s="108" t="e">
        <f>SUM(N292:N323)</f>
        <v>#DIV/0!</v>
      </c>
      <c r="O324" s="163"/>
    </row>
    <row r="325" spans="1:15" ht="15.6" x14ac:dyDescent="0.25">
      <c r="N325" s="108"/>
      <c r="O325" s="163"/>
    </row>
    <row r="326" spans="1:15" ht="15.6" x14ac:dyDescent="0.25">
      <c r="A326" s="108" t="s">
        <v>273</v>
      </c>
      <c r="N326" s="108"/>
      <c r="O326" s="163"/>
    </row>
    <row r="327" spans="1:15" ht="15.6" x14ac:dyDescent="0.25">
      <c r="A327" s="108" t="s">
        <v>233</v>
      </c>
      <c r="B327" s="383"/>
      <c r="C327" s="383"/>
      <c r="D327" s="108"/>
      <c r="E327" s="108"/>
      <c r="F327" s="108"/>
      <c r="G327" s="108"/>
      <c r="L327" s="108"/>
      <c r="M327" s="108"/>
      <c r="N327" s="108"/>
      <c r="O327" s="163"/>
    </row>
    <row r="328" spans="1:15" ht="39.75" customHeight="1" x14ac:dyDescent="0.25">
      <c r="A328" s="108"/>
      <c r="B328" s="160" t="s">
        <v>194</v>
      </c>
      <c r="C328" s="160"/>
      <c r="D328" s="453" t="s">
        <v>266</v>
      </c>
      <c r="E328" s="453"/>
      <c r="F328" s="453"/>
      <c r="G328" s="160"/>
      <c r="H328" s="160" t="s">
        <v>195</v>
      </c>
      <c r="I328" s="160"/>
      <c r="J328" s="109"/>
      <c r="K328" s="109"/>
      <c r="L328" s="164" t="s">
        <v>196</v>
      </c>
      <c r="M328" s="164"/>
      <c r="N328" s="163"/>
      <c r="O328" s="163"/>
    </row>
    <row r="329" spans="1:15" ht="15.6" x14ac:dyDescent="0.25">
      <c r="B329" s="195"/>
      <c r="C329" s="393"/>
      <c r="D329" s="449"/>
      <c r="E329" s="450"/>
      <c r="F329" s="451"/>
      <c r="G329" s="394"/>
      <c r="H329" s="194"/>
      <c r="I329" s="397"/>
      <c r="J329" s="130">
        <f>B329-D329-H329</f>
        <v>0</v>
      </c>
      <c r="K329" s="130"/>
      <c r="L329" s="194"/>
      <c r="M329" s="397"/>
      <c r="N329" s="108" t="e">
        <f>J329/L329</f>
        <v>#DIV/0!</v>
      </c>
      <c r="O329" s="163"/>
    </row>
    <row r="330" spans="1:15" x14ac:dyDescent="0.25">
      <c r="A330" s="163"/>
      <c r="B330" s="163"/>
      <c r="C330" s="163"/>
      <c r="D330" s="163"/>
      <c r="E330" s="163"/>
      <c r="F330" s="163"/>
      <c r="G330" s="163"/>
      <c r="L330" s="163"/>
      <c r="M330" s="163"/>
      <c r="N330" s="163"/>
      <c r="O330" s="163"/>
    </row>
    <row r="331" spans="1:15" ht="26.4" x14ac:dyDescent="0.25">
      <c r="A331" s="165" t="s">
        <v>198</v>
      </c>
      <c r="B331" s="163"/>
      <c r="C331" s="163"/>
      <c r="D331" s="109" t="s">
        <v>143</v>
      </c>
      <c r="E331" s="109"/>
      <c r="F331" s="109"/>
      <c r="G331" s="109"/>
      <c r="L331" s="161" t="s">
        <v>6</v>
      </c>
      <c r="M331" s="161"/>
      <c r="N331" s="165" t="s">
        <v>197</v>
      </c>
      <c r="O331" s="163"/>
    </row>
    <row r="332" spans="1:15" x14ac:dyDescent="0.25">
      <c r="A332" s="163"/>
      <c r="B332" s="452" t="s">
        <v>200</v>
      </c>
      <c r="C332" s="452"/>
      <c r="D332" s="452"/>
      <c r="E332" s="452"/>
      <c r="F332" s="452"/>
      <c r="G332" s="452"/>
      <c r="H332" s="452"/>
      <c r="I332" s="452"/>
      <c r="J332" s="452"/>
      <c r="K332" s="452"/>
      <c r="L332" s="452"/>
      <c r="M332" s="392"/>
      <c r="N332" s="163"/>
      <c r="O332" s="163"/>
    </row>
    <row r="333" spans="1:15" ht="15.6" x14ac:dyDescent="0.25">
      <c r="A333" s="159"/>
      <c r="B333" s="108"/>
      <c r="C333" s="108"/>
      <c r="D333" s="166"/>
      <c r="E333" s="395"/>
      <c r="F333" s="108"/>
      <c r="G333" s="108"/>
      <c r="L333" s="159"/>
      <c r="M333" s="395"/>
      <c r="N333" s="108" t="e">
        <f t="shared" ref="N333:N367" si="13">ROUND(L333/$N$329,0)</f>
        <v>#DIV/0!</v>
      </c>
      <c r="O333" s="163"/>
    </row>
    <row r="334" spans="1:15" ht="15.6" x14ac:dyDescent="0.25">
      <c r="A334" s="159"/>
      <c r="B334" s="108"/>
      <c r="C334" s="108"/>
      <c r="D334" s="166"/>
      <c r="E334" s="395"/>
      <c r="F334" s="108"/>
      <c r="G334" s="108"/>
      <c r="L334" s="159"/>
      <c r="M334" s="395"/>
      <c r="N334" s="108" t="e">
        <f t="shared" si="13"/>
        <v>#DIV/0!</v>
      </c>
      <c r="O334" s="163"/>
    </row>
    <row r="335" spans="1:15" ht="15.6" x14ac:dyDescent="0.25">
      <c r="A335" s="159"/>
      <c r="B335" s="108"/>
      <c r="C335" s="108"/>
      <c r="D335" s="166"/>
      <c r="E335" s="395"/>
      <c r="F335" s="108"/>
      <c r="G335" s="108"/>
      <c r="L335" s="159"/>
      <c r="M335" s="395"/>
      <c r="N335" s="108" t="e">
        <f t="shared" si="13"/>
        <v>#DIV/0!</v>
      </c>
      <c r="O335" s="163"/>
    </row>
    <row r="336" spans="1:15" ht="15.6" x14ac:dyDescent="0.25">
      <c r="A336" s="159"/>
      <c r="B336" s="108"/>
      <c r="C336" s="108"/>
      <c r="D336" s="166"/>
      <c r="E336" s="395"/>
      <c r="F336" s="108"/>
      <c r="G336" s="108"/>
      <c r="L336" s="159"/>
      <c r="M336" s="395"/>
      <c r="N336" s="108" t="e">
        <f t="shared" si="13"/>
        <v>#DIV/0!</v>
      </c>
      <c r="O336" s="163"/>
    </row>
    <row r="337" spans="1:15" ht="15.6" x14ac:dyDescent="0.25">
      <c r="A337" s="159"/>
      <c r="B337" s="108"/>
      <c r="C337" s="108"/>
      <c r="D337" s="166"/>
      <c r="E337" s="395"/>
      <c r="F337" s="108"/>
      <c r="G337" s="108"/>
      <c r="L337" s="159"/>
      <c r="M337" s="395"/>
      <c r="N337" s="108" t="e">
        <f t="shared" si="13"/>
        <v>#DIV/0!</v>
      </c>
      <c r="O337" s="163"/>
    </row>
    <row r="338" spans="1:15" ht="15.6" x14ac:dyDescent="0.25">
      <c r="A338" s="159"/>
      <c r="B338" s="108"/>
      <c r="C338" s="108"/>
      <c r="D338" s="166"/>
      <c r="E338" s="395"/>
      <c r="F338" s="108"/>
      <c r="G338" s="108"/>
      <c r="L338" s="159"/>
      <c r="M338" s="395"/>
      <c r="N338" s="108" t="e">
        <f t="shared" si="13"/>
        <v>#DIV/0!</v>
      </c>
      <c r="O338" s="163"/>
    </row>
    <row r="339" spans="1:15" ht="15.6" x14ac:dyDescent="0.25">
      <c r="A339" s="159"/>
      <c r="B339" s="108"/>
      <c r="C339" s="108"/>
      <c r="D339" s="166"/>
      <c r="E339" s="395"/>
      <c r="F339" s="108"/>
      <c r="G339" s="108"/>
      <c r="L339" s="159"/>
      <c r="M339" s="395"/>
      <c r="N339" s="108" t="e">
        <f t="shared" si="13"/>
        <v>#DIV/0!</v>
      </c>
      <c r="O339" s="163"/>
    </row>
    <row r="340" spans="1:15" ht="15.6" x14ac:dyDescent="0.25">
      <c r="A340" s="159"/>
      <c r="B340" s="108"/>
      <c r="C340" s="108"/>
      <c r="D340" s="166"/>
      <c r="E340" s="395"/>
      <c r="F340" s="108"/>
      <c r="G340" s="108"/>
      <c r="L340" s="159"/>
      <c r="M340" s="395"/>
      <c r="N340" s="108" t="e">
        <f t="shared" si="13"/>
        <v>#DIV/0!</v>
      </c>
      <c r="O340" s="163"/>
    </row>
    <row r="341" spans="1:15" ht="15.6" x14ac:dyDescent="0.25">
      <c r="A341" s="159"/>
      <c r="B341" s="108"/>
      <c r="C341" s="108"/>
      <c r="D341" s="166"/>
      <c r="E341" s="395"/>
      <c r="F341" s="108"/>
      <c r="G341" s="108"/>
      <c r="L341" s="159"/>
      <c r="M341" s="395"/>
      <c r="N341" s="108" t="e">
        <f t="shared" si="13"/>
        <v>#DIV/0!</v>
      </c>
      <c r="O341" s="163"/>
    </row>
    <row r="342" spans="1:15" ht="15.6" x14ac:dyDescent="0.25">
      <c r="A342" s="159"/>
      <c r="B342" s="108"/>
      <c r="C342" s="108"/>
      <c r="D342" s="166"/>
      <c r="E342" s="395"/>
      <c r="F342" s="108"/>
      <c r="G342" s="108"/>
      <c r="L342" s="159"/>
      <c r="M342" s="395"/>
      <c r="N342" s="108" t="e">
        <f t="shared" si="13"/>
        <v>#DIV/0!</v>
      </c>
      <c r="O342" s="163"/>
    </row>
    <row r="343" spans="1:15" ht="15.6" x14ac:dyDescent="0.25">
      <c r="A343" s="159"/>
      <c r="B343" s="108"/>
      <c r="C343" s="108"/>
      <c r="D343" s="166"/>
      <c r="E343" s="395"/>
      <c r="F343" s="108"/>
      <c r="G343" s="108"/>
      <c r="L343" s="159"/>
      <c r="M343" s="395"/>
      <c r="N343" s="108" t="e">
        <f t="shared" si="13"/>
        <v>#DIV/0!</v>
      </c>
      <c r="O343" s="163"/>
    </row>
    <row r="344" spans="1:15" ht="15.6" x14ac:dyDescent="0.25">
      <c r="A344" s="159"/>
      <c r="B344" s="108"/>
      <c r="C344" s="108"/>
      <c r="D344" s="166"/>
      <c r="E344" s="395"/>
      <c r="F344" s="108"/>
      <c r="G344" s="108"/>
      <c r="L344" s="159"/>
      <c r="M344" s="395"/>
      <c r="N344" s="108" t="e">
        <f t="shared" si="13"/>
        <v>#DIV/0!</v>
      </c>
      <c r="O344" s="163"/>
    </row>
    <row r="345" spans="1:15" ht="15.6" x14ac:dyDescent="0.25">
      <c r="A345" s="159"/>
      <c r="B345" s="108"/>
      <c r="C345" s="108"/>
      <c r="D345" s="166"/>
      <c r="E345" s="395"/>
      <c r="F345" s="108"/>
      <c r="G345" s="108"/>
      <c r="L345" s="159"/>
      <c r="M345" s="395"/>
      <c r="N345" s="108" t="e">
        <f t="shared" si="13"/>
        <v>#DIV/0!</v>
      </c>
      <c r="O345" s="163"/>
    </row>
    <row r="346" spans="1:15" ht="15.6" x14ac:dyDescent="0.25">
      <c r="A346" s="159"/>
      <c r="B346" s="108"/>
      <c r="C346" s="108"/>
      <c r="D346" s="166"/>
      <c r="E346" s="395"/>
      <c r="F346" s="108"/>
      <c r="G346" s="108"/>
      <c r="L346" s="159"/>
      <c r="M346" s="395"/>
      <c r="N346" s="108" t="e">
        <f t="shared" si="13"/>
        <v>#DIV/0!</v>
      </c>
      <c r="O346" s="163"/>
    </row>
    <row r="347" spans="1:15" ht="15.6" x14ac:dyDescent="0.25">
      <c r="A347" s="159"/>
      <c r="B347" s="108"/>
      <c r="C347" s="108"/>
      <c r="D347" s="166"/>
      <c r="E347" s="395"/>
      <c r="F347" s="108"/>
      <c r="G347" s="108"/>
      <c r="L347" s="159"/>
      <c r="M347" s="395"/>
      <c r="N347" s="108" t="e">
        <f t="shared" si="13"/>
        <v>#DIV/0!</v>
      </c>
      <c r="O347" s="163"/>
    </row>
    <row r="348" spans="1:15" ht="15.6" x14ac:dyDescent="0.25">
      <c r="A348" s="159"/>
      <c r="B348" s="108"/>
      <c r="C348" s="108"/>
      <c r="D348" s="166"/>
      <c r="E348" s="395"/>
      <c r="F348" s="108"/>
      <c r="G348" s="108"/>
      <c r="L348" s="159"/>
      <c r="M348" s="395"/>
      <c r="N348" s="108" t="e">
        <f t="shared" si="13"/>
        <v>#DIV/0!</v>
      </c>
      <c r="O348" s="163"/>
    </row>
    <row r="349" spans="1:15" ht="15.6" x14ac:dyDescent="0.25">
      <c r="A349" s="159"/>
      <c r="B349" s="108"/>
      <c r="C349" s="108"/>
      <c r="D349" s="166"/>
      <c r="E349" s="395"/>
      <c r="F349" s="108"/>
      <c r="G349" s="108"/>
      <c r="L349" s="159"/>
      <c r="M349" s="395"/>
      <c r="N349" s="108" t="e">
        <f t="shared" si="13"/>
        <v>#DIV/0!</v>
      </c>
      <c r="O349" s="163"/>
    </row>
    <row r="350" spans="1:15" ht="15.6" x14ac:dyDescent="0.25">
      <c r="A350" s="159"/>
      <c r="B350" s="108"/>
      <c r="C350" s="108"/>
      <c r="D350" s="166"/>
      <c r="E350" s="395"/>
      <c r="F350" s="108"/>
      <c r="G350" s="108"/>
      <c r="L350" s="159"/>
      <c r="M350" s="395"/>
      <c r="N350" s="108" t="e">
        <f t="shared" si="13"/>
        <v>#DIV/0!</v>
      </c>
      <c r="O350" s="163"/>
    </row>
    <row r="351" spans="1:15" ht="15.6" x14ac:dyDescent="0.25">
      <c r="A351" s="159"/>
      <c r="B351" s="108"/>
      <c r="C351" s="108"/>
      <c r="D351" s="166"/>
      <c r="E351" s="395"/>
      <c r="F351" s="108"/>
      <c r="G351" s="108"/>
      <c r="L351" s="159"/>
      <c r="M351" s="395"/>
      <c r="N351" s="108" t="e">
        <f t="shared" si="13"/>
        <v>#DIV/0!</v>
      </c>
      <c r="O351" s="163"/>
    </row>
    <row r="352" spans="1:15" ht="15.6" x14ac:dyDescent="0.25">
      <c r="A352" s="159"/>
      <c r="B352" s="108"/>
      <c r="C352" s="108"/>
      <c r="D352" s="166"/>
      <c r="E352" s="395"/>
      <c r="F352" s="108"/>
      <c r="G352" s="108"/>
      <c r="L352" s="159"/>
      <c r="M352" s="395"/>
      <c r="N352" s="108" t="e">
        <f t="shared" si="13"/>
        <v>#DIV/0!</v>
      </c>
      <c r="O352" s="163"/>
    </row>
    <row r="353" spans="1:15" ht="15.6" x14ac:dyDescent="0.25">
      <c r="A353" s="159"/>
      <c r="B353" s="108"/>
      <c r="C353" s="108"/>
      <c r="D353" s="166"/>
      <c r="E353" s="395"/>
      <c r="F353" s="108"/>
      <c r="G353" s="108"/>
      <c r="L353" s="159"/>
      <c r="M353" s="395"/>
      <c r="N353" s="108" t="e">
        <f t="shared" si="13"/>
        <v>#DIV/0!</v>
      </c>
      <c r="O353" s="163"/>
    </row>
    <row r="354" spans="1:15" ht="15.6" x14ac:dyDescent="0.25">
      <c r="A354" s="159"/>
      <c r="B354" s="108"/>
      <c r="C354" s="108"/>
      <c r="D354" s="166"/>
      <c r="E354" s="395"/>
      <c r="F354" s="108"/>
      <c r="G354" s="108"/>
      <c r="L354" s="159"/>
      <c r="M354" s="395"/>
      <c r="N354" s="108" t="e">
        <f t="shared" si="13"/>
        <v>#DIV/0!</v>
      </c>
      <c r="O354" s="163"/>
    </row>
    <row r="355" spans="1:15" ht="15.6" x14ac:dyDescent="0.25">
      <c r="A355" s="159"/>
      <c r="B355" s="108"/>
      <c r="C355" s="108"/>
      <c r="D355" s="166"/>
      <c r="E355" s="395"/>
      <c r="F355" s="108"/>
      <c r="G355" s="108"/>
      <c r="L355" s="159"/>
      <c r="M355" s="395"/>
      <c r="N355" s="108" t="e">
        <f t="shared" si="13"/>
        <v>#DIV/0!</v>
      </c>
      <c r="O355" s="163"/>
    </row>
    <row r="356" spans="1:15" ht="15.6" x14ac:dyDescent="0.25">
      <c r="A356" s="159"/>
      <c r="B356" s="108"/>
      <c r="C356" s="108"/>
      <c r="D356" s="166"/>
      <c r="E356" s="395"/>
      <c r="F356" s="108"/>
      <c r="G356" s="108"/>
      <c r="L356" s="159"/>
      <c r="M356" s="395"/>
      <c r="N356" s="108" t="e">
        <f t="shared" si="13"/>
        <v>#DIV/0!</v>
      </c>
      <c r="O356" s="163"/>
    </row>
    <row r="357" spans="1:15" ht="15.6" x14ac:dyDescent="0.25">
      <c r="A357" s="159"/>
      <c r="B357" s="108"/>
      <c r="C357" s="108"/>
      <c r="D357" s="166"/>
      <c r="E357" s="395"/>
      <c r="F357" s="108"/>
      <c r="G357" s="108"/>
      <c r="L357" s="159"/>
      <c r="M357" s="395"/>
      <c r="N357" s="108" t="e">
        <f t="shared" si="13"/>
        <v>#DIV/0!</v>
      </c>
      <c r="O357" s="163"/>
    </row>
    <row r="358" spans="1:15" ht="15.6" x14ac:dyDescent="0.25">
      <c r="A358" s="159"/>
      <c r="B358" s="108"/>
      <c r="C358" s="108"/>
      <c r="D358" s="166"/>
      <c r="E358" s="395"/>
      <c r="F358" s="108"/>
      <c r="G358" s="108"/>
      <c r="L358" s="159"/>
      <c r="M358" s="395"/>
      <c r="N358" s="108" t="e">
        <f t="shared" si="13"/>
        <v>#DIV/0!</v>
      </c>
      <c r="O358" s="163"/>
    </row>
    <row r="359" spans="1:15" ht="15.6" x14ac:dyDescent="0.25">
      <c r="A359" s="159"/>
      <c r="B359" s="108"/>
      <c r="C359" s="108"/>
      <c r="D359" s="166"/>
      <c r="E359" s="395"/>
      <c r="F359" s="108"/>
      <c r="G359" s="108"/>
      <c r="L359" s="159"/>
      <c r="M359" s="395"/>
      <c r="N359" s="108" t="e">
        <f t="shared" si="13"/>
        <v>#DIV/0!</v>
      </c>
      <c r="O359" s="163"/>
    </row>
    <row r="360" spans="1:15" ht="15.6" x14ac:dyDescent="0.25">
      <c r="A360" s="159"/>
      <c r="B360" s="108"/>
      <c r="C360" s="108"/>
      <c r="D360" s="166"/>
      <c r="E360" s="395"/>
      <c r="F360" s="108"/>
      <c r="G360" s="108"/>
      <c r="L360" s="159"/>
      <c r="M360" s="395"/>
      <c r="N360" s="108" t="e">
        <f t="shared" si="13"/>
        <v>#DIV/0!</v>
      </c>
      <c r="O360" s="163"/>
    </row>
    <row r="361" spans="1:15" ht="15.6" x14ac:dyDescent="0.25">
      <c r="A361" s="159"/>
      <c r="B361" s="108"/>
      <c r="C361" s="108"/>
      <c r="D361" s="166"/>
      <c r="E361" s="395"/>
      <c r="F361" s="108"/>
      <c r="G361" s="108"/>
      <c r="L361" s="159"/>
      <c r="M361" s="395"/>
      <c r="N361" s="108" t="e">
        <f t="shared" si="13"/>
        <v>#DIV/0!</v>
      </c>
      <c r="O361" s="163"/>
    </row>
    <row r="362" spans="1:15" ht="15.6" x14ac:dyDescent="0.25">
      <c r="A362" s="159"/>
      <c r="B362" s="108"/>
      <c r="C362" s="108"/>
      <c r="D362" s="166"/>
      <c r="E362" s="395"/>
      <c r="F362" s="108"/>
      <c r="G362" s="108"/>
      <c r="L362" s="159"/>
      <c r="M362" s="395"/>
      <c r="N362" s="108" t="e">
        <f t="shared" si="13"/>
        <v>#DIV/0!</v>
      </c>
    </row>
    <row r="363" spans="1:15" ht="15.6" x14ac:dyDescent="0.25">
      <c r="A363" s="159"/>
      <c r="B363" s="108"/>
      <c r="C363" s="108"/>
      <c r="D363" s="166"/>
      <c r="E363" s="395"/>
      <c r="F363" s="108"/>
      <c r="G363" s="108"/>
      <c r="L363" s="159"/>
      <c r="M363" s="395"/>
      <c r="N363" s="108" t="e">
        <f t="shared" si="13"/>
        <v>#DIV/0!</v>
      </c>
    </row>
    <row r="364" spans="1:15" ht="15.6" x14ac:dyDescent="0.25">
      <c r="A364" s="159"/>
      <c r="B364" s="108"/>
      <c r="C364" s="108"/>
      <c r="D364" s="166"/>
      <c r="E364" s="395"/>
      <c r="F364" s="108"/>
      <c r="G364" s="108"/>
      <c r="L364" s="159"/>
      <c r="M364" s="395"/>
      <c r="N364" s="108" t="e">
        <f t="shared" si="13"/>
        <v>#DIV/0!</v>
      </c>
    </row>
    <row r="365" spans="1:15" ht="15.6" x14ac:dyDescent="0.25">
      <c r="A365" s="159"/>
      <c r="B365" s="108"/>
      <c r="C365" s="108"/>
      <c r="D365" s="166"/>
      <c r="E365" s="395"/>
      <c r="F365" s="108"/>
      <c r="G365" s="108"/>
      <c r="L365" s="159"/>
      <c r="M365" s="395"/>
      <c r="N365" s="108" t="e">
        <f t="shared" si="13"/>
        <v>#DIV/0!</v>
      </c>
    </row>
    <row r="366" spans="1:15" ht="15.6" x14ac:dyDescent="0.25">
      <c r="A366" s="159"/>
      <c r="B366" s="108"/>
      <c r="C366" s="108"/>
      <c r="D366" s="166"/>
      <c r="E366" s="395"/>
      <c r="F366" s="108"/>
      <c r="G366" s="108"/>
      <c r="L366" s="159"/>
      <c r="M366" s="395"/>
      <c r="N366" s="108" t="e">
        <f t="shared" si="13"/>
        <v>#DIV/0!</v>
      </c>
    </row>
    <row r="367" spans="1:15" ht="15.6" x14ac:dyDescent="0.25">
      <c r="A367" s="159"/>
      <c r="B367" s="108"/>
      <c r="C367" s="108"/>
      <c r="D367" s="166"/>
      <c r="E367" s="395"/>
      <c r="F367" s="108"/>
      <c r="G367" s="108"/>
      <c r="L367" s="159"/>
      <c r="M367" s="395"/>
      <c r="N367" s="108" t="e">
        <f t="shared" si="13"/>
        <v>#DIV/0!</v>
      </c>
    </row>
    <row r="368" spans="1:15" ht="15.6" x14ac:dyDescent="0.25">
      <c r="A368" s="163"/>
      <c r="B368" s="163"/>
      <c r="C368" s="163"/>
      <c r="D368" s="163"/>
      <c r="E368" s="163"/>
      <c r="F368" s="163"/>
      <c r="G368" s="163"/>
      <c r="L368" s="163"/>
      <c r="M368" s="163"/>
      <c r="N368" s="108" t="e">
        <f>SUM(N333:N367)</f>
        <v>#DIV/0!</v>
      </c>
    </row>
    <row r="369" spans="1:14" ht="15.6" x14ac:dyDescent="0.25">
      <c r="A369" s="108" t="s">
        <v>274</v>
      </c>
      <c r="B369" s="108"/>
      <c r="C369" s="108"/>
      <c r="D369" s="108"/>
      <c r="E369" s="108"/>
      <c r="F369" s="108"/>
      <c r="G369" s="108"/>
      <c r="L369" s="108"/>
      <c r="M369" s="108"/>
      <c r="N369" s="108"/>
    </row>
    <row r="370" spans="1:14" ht="15.6" x14ac:dyDescent="0.25">
      <c r="A370" s="108" t="s">
        <v>233</v>
      </c>
      <c r="B370" s="383"/>
      <c r="C370" s="383"/>
      <c r="D370" s="108"/>
      <c r="E370" s="108"/>
      <c r="F370" s="108"/>
      <c r="G370" s="108"/>
      <c r="L370" s="108"/>
      <c r="M370" s="108"/>
      <c r="N370" s="108"/>
    </row>
    <row r="371" spans="1:14" ht="41.25" customHeight="1" x14ac:dyDescent="0.25">
      <c r="A371" s="108"/>
      <c r="B371" s="160" t="s">
        <v>194</v>
      </c>
      <c r="C371" s="160"/>
      <c r="D371" s="453" t="s">
        <v>266</v>
      </c>
      <c r="E371" s="453"/>
      <c r="F371" s="453"/>
      <c r="G371" s="160"/>
      <c r="H371" s="160" t="s">
        <v>195</v>
      </c>
      <c r="I371" s="160"/>
      <c r="J371" s="109"/>
      <c r="K371" s="109"/>
      <c r="L371" s="164" t="s">
        <v>196</v>
      </c>
      <c r="M371" s="164"/>
      <c r="N371" s="163"/>
    </row>
    <row r="372" spans="1:14" ht="15.6" x14ac:dyDescent="0.25">
      <c r="B372" s="195"/>
      <c r="C372" s="393"/>
      <c r="D372" s="449"/>
      <c r="E372" s="450"/>
      <c r="F372" s="451"/>
      <c r="G372" s="394"/>
      <c r="H372" s="194"/>
      <c r="I372" s="397"/>
      <c r="J372" s="130">
        <f>B372-D372-H372</f>
        <v>0</v>
      </c>
      <c r="K372" s="130"/>
      <c r="L372" s="194"/>
      <c r="M372" s="397"/>
      <c r="N372" s="108" t="e">
        <f>J372/L372</f>
        <v>#DIV/0!</v>
      </c>
    </row>
    <row r="373" spans="1:14" x14ac:dyDescent="0.25">
      <c r="A373" s="163"/>
      <c r="B373" s="163"/>
      <c r="C373" s="163"/>
      <c r="D373" s="163"/>
      <c r="E373" s="163"/>
      <c r="F373" s="163"/>
      <c r="G373" s="163"/>
      <c r="L373" s="163"/>
      <c r="M373" s="163"/>
      <c r="N373" s="163"/>
    </row>
    <row r="374" spans="1:14" ht="26.4" x14ac:dyDescent="0.25">
      <c r="A374" s="165" t="s">
        <v>198</v>
      </c>
      <c r="B374" s="163"/>
      <c r="C374" s="163"/>
      <c r="D374" s="109" t="s">
        <v>143</v>
      </c>
      <c r="E374" s="109"/>
      <c r="F374" s="109"/>
      <c r="G374" s="109"/>
      <c r="L374" s="161" t="s">
        <v>6</v>
      </c>
      <c r="M374" s="161"/>
      <c r="N374" s="165" t="s">
        <v>197</v>
      </c>
    </row>
    <row r="375" spans="1:14" x14ac:dyDescent="0.25">
      <c r="A375" s="163"/>
      <c r="B375" s="452" t="s">
        <v>200</v>
      </c>
      <c r="C375" s="452"/>
      <c r="D375" s="452"/>
      <c r="E375" s="452"/>
      <c r="F375" s="452"/>
      <c r="G375" s="452"/>
      <c r="H375" s="452"/>
      <c r="I375" s="452"/>
      <c r="J375" s="452"/>
      <c r="K375" s="452"/>
      <c r="L375" s="452"/>
      <c r="M375" s="392"/>
      <c r="N375" s="163"/>
    </row>
    <row r="376" spans="1:14" ht="15.6" x14ac:dyDescent="0.25">
      <c r="A376" s="159"/>
      <c r="B376" s="108"/>
      <c r="C376" s="108"/>
      <c r="D376" s="166"/>
      <c r="E376" s="395"/>
      <c r="F376" s="108"/>
      <c r="G376" s="108"/>
      <c r="L376" s="159"/>
      <c r="M376" s="395"/>
      <c r="N376" s="108" t="e">
        <f t="shared" ref="N376:N416" si="14">ROUND(L376/$N$372,0)</f>
        <v>#DIV/0!</v>
      </c>
    </row>
    <row r="377" spans="1:14" ht="15.6" x14ac:dyDescent="0.25">
      <c r="A377" s="159"/>
      <c r="B377" s="108"/>
      <c r="C377" s="108"/>
      <c r="D377" s="166"/>
      <c r="E377" s="395"/>
      <c r="F377" s="108"/>
      <c r="G377" s="108"/>
      <c r="L377" s="159"/>
      <c r="M377" s="395"/>
      <c r="N377" s="108" t="e">
        <f t="shared" si="14"/>
        <v>#DIV/0!</v>
      </c>
    </row>
    <row r="378" spans="1:14" ht="15.6" x14ac:dyDescent="0.25">
      <c r="A378" s="159"/>
      <c r="B378" s="108"/>
      <c r="C378" s="108"/>
      <c r="D378" s="166"/>
      <c r="E378" s="395"/>
      <c r="F378" s="108"/>
      <c r="G378" s="108"/>
      <c r="L378" s="159"/>
      <c r="M378" s="395"/>
      <c r="N378" s="108" t="e">
        <f t="shared" si="14"/>
        <v>#DIV/0!</v>
      </c>
    </row>
    <row r="379" spans="1:14" ht="15.6" x14ac:dyDescent="0.25">
      <c r="A379" s="159"/>
      <c r="B379" s="108"/>
      <c r="C379" s="108"/>
      <c r="D379" s="166"/>
      <c r="E379" s="395"/>
      <c r="F379" s="108"/>
      <c r="G379" s="108"/>
      <c r="L379" s="159"/>
      <c r="M379" s="395"/>
      <c r="N379" s="108" t="e">
        <f t="shared" si="14"/>
        <v>#DIV/0!</v>
      </c>
    </row>
    <row r="380" spans="1:14" ht="15.6" x14ac:dyDescent="0.25">
      <c r="A380" s="159"/>
      <c r="B380" s="108"/>
      <c r="C380" s="108"/>
      <c r="D380" s="166"/>
      <c r="E380" s="395"/>
      <c r="F380" s="108"/>
      <c r="G380" s="108"/>
      <c r="L380" s="159"/>
      <c r="M380" s="395"/>
      <c r="N380" s="108" t="e">
        <f t="shared" si="14"/>
        <v>#DIV/0!</v>
      </c>
    </row>
    <row r="381" spans="1:14" ht="15.6" x14ac:dyDescent="0.25">
      <c r="A381" s="159"/>
      <c r="B381" s="108"/>
      <c r="C381" s="108"/>
      <c r="D381" s="166"/>
      <c r="E381" s="395"/>
      <c r="F381" s="108"/>
      <c r="G381" s="108"/>
      <c r="L381" s="159"/>
      <c r="M381" s="395"/>
      <c r="N381" s="108" t="e">
        <f t="shared" si="14"/>
        <v>#DIV/0!</v>
      </c>
    </row>
    <row r="382" spans="1:14" ht="15.6" x14ac:dyDescent="0.25">
      <c r="A382" s="159"/>
      <c r="B382" s="108"/>
      <c r="C382" s="108"/>
      <c r="D382" s="166"/>
      <c r="E382" s="395"/>
      <c r="F382" s="108"/>
      <c r="G382" s="108"/>
      <c r="L382" s="159"/>
      <c r="M382" s="395"/>
      <c r="N382" s="108" t="e">
        <f t="shared" si="14"/>
        <v>#DIV/0!</v>
      </c>
    </row>
    <row r="383" spans="1:14" ht="15.6" x14ac:dyDescent="0.25">
      <c r="A383" s="159"/>
      <c r="B383" s="108"/>
      <c r="C383" s="108"/>
      <c r="D383" s="166"/>
      <c r="E383" s="395"/>
      <c r="F383" s="108"/>
      <c r="G383" s="108"/>
      <c r="L383" s="159"/>
      <c r="M383" s="395"/>
      <c r="N383" s="108" t="e">
        <f t="shared" si="14"/>
        <v>#DIV/0!</v>
      </c>
    </row>
    <row r="384" spans="1:14" ht="15.6" x14ac:dyDescent="0.25">
      <c r="A384" s="159"/>
      <c r="B384" s="108"/>
      <c r="C384" s="108"/>
      <c r="D384" s="166"/>
      <c r="E384" s="395"/>
      <c r="F384" s="108"/>
      <c r="G384" s="108"/>
      <c r="L384" s="159"/>
      <c r="M384" s="395"/>
      <c r="N384" s="108" t="e">
        <f t="shared" si="14"/>
        <v>#DIV/0!</v>
      </c>
    </row>
    <row r="385" spans="1:14" ht="15.6" x14ac:dyDescent="0.25">
      <c r="A385" s="159"/>
      <c r="B385" s="108"/>
      <c r="C385" s="108"/>
      <c r="D385" s="166"/>
      <c r="E385" s="395"/>
      <c r="F385" s="108"/>
      <c r="G385" s="108"/>
      <c r="L385" s="159"/>
      <c r="M385" s="395"/>
      <c r="N385" s="108" t="e">
        <f t="shared" si="14"/>
        <v>#DIV/0!</v>
      </c>
    </row>
    <row r="386" spans="1:14" ht="15.6" x14ac:dyDescent="0.25">
      <c r="A386" s="159"/>
      <c r="B386" s="108"/>
      <c r="C386" s="108"/>
      <c r="D386" s="166"/>
      <c r="E386" s="395"/>
      <c r="F386" s="108"/>
      <c r="G386" s="108"/>
      <c r="L386" s="159"/>
      <c r="M386" s="395"/>
      <c r="N386" s="108" t="e">
        <f t="shared" si="14"/>
        <v>#DIV/0!</v>
      </c>
    </row>
    <row r="387" spans="1:14" ht="15.6" x14ac:dyDescent="0.25">
      <c r="A387" s="159"/>
      <c r="B387" s="108"/>
      <c r="C387" s="108"/>
      <c r="D387" s="166"/>
      <c r="E387" s="395"/>
      <c r="F387" s="108"/>
      <c r="G387" s="108"/>
      <c r="L387" s="159"/>
      <c r="M387" s="395"/>
      <c r="N387" s="108" t="e">
        <f t="shared" si="14"/>
        <v>#DIV/0!</v>
      </c>
    </row>
    <row r="388" spans="1:14" ht="15.6" x14ac:dyDescent="0.25">
      <c r="A388" s="159"/>
      <c r="B388" s="108"/>
      <c r="C388" s="108"/>
      <c r="D388" s="166"/>
      <c r="E388" s="395"/>
      <c r="F388" s="108"/>
      <c r="G388" s="108"/>
      <c r="L388" s="159"/>
      <c r="M388" s="395"/>
      <c r="N388" s="108" t="e">
        <f t="shared" si="14"/>
        <v>#DIV/0!</v>
      </c>
    </row>
    <row r="389" spans="1:14" ht="15.6" x14ac:dyDescent="0.25">
      <c r="A389" s="159"/>
      <c r="B389" s="108"/>
      <c r="C389" s="108"/>
      <c r="D389" s="166"/>
      <c r="E389" s="395"/>
      <c r="F389" s="108"/>
      <c r="G389" s="108"/>
      <c r="L389" s="159"/>
      <c r="M389" s="395"/>
      <c r="N389" s="108" t="e">
        <f t="shared" si="14"/>
        <v>#DIV/0!</v>
      </c>
    </row>
    <row r="390" spans="1:14" ht="15.6" x14ac:dyDescent="0.25">
      <c r="A390" s="159"/>
      <c r="B390" s="108"/>
      <c r="C390" s="108"/>
      <c r="D390" s="166"/>
      <c r="E390" s="395"/>
      <c r="F390" s="108"/>
      <c r="G390" s="108"/>
      <c r="L390" s="159"/>
      <c r="M390" s="395"/>
      <c r="N390" s="108" t="e">
        <f t="shared" si="14"/>
        <v>#DIV/0!</v>
      </c>
    </row>
    <row r="391" spans="1:14" ht="15.6" x14ac:dyDescent="0.25">
      <c r="A391" s="159"/>
      <c r="B391" s="108"/>
      <c r="C391" s="108"/>
      <c r="D391" s="166"/>
      <c r="E391" s="395"/>
      <c r="F391" s="108"/>
      <c r="G391" s="108"/>
      <c r="L391" s="159"/>
      <c r="M391" s="395"/>
      <c r="N391" s="108" t="e">
        <f t="shared" si="14"/>
        <v>#DIV/0!</v>
      </c>
    </row>
    <row r="392" spans="1:14" ht="15.6" x14ac:dyDescent="0.25">
      <c r="A392" s="159"/>
      <c r="B392" s="108"/>
      <c r="C392" s="108"/>
      <c r="D392" s="166"/>
      <c r="E392" s="395"/>
      <c r="F392" s="108"/>
      <c r="G392" s="108"/>
      <c r="L392" s="159"/>
      <c r="M392" s="395"/>
      <c r="N392" s="108" t="e">
        <f t="shared" si="14"/>
        <v>#DIV/0!</v>
      </c>
    </row>
    <row r="393" spans="1:14" ht="15.6" x14ac:dyDescent="0.25">
      <c r="A393" s="159"/>
      <c r="B393" s="108"/>
      <c r="C393" s="108"/>
      <c r="D393" s="166"/>
      <c r="E393" s="395"/>
      <c r="F393" s="108"/>
      <c r="G393" s="108"/>
      <c r="L393" s="159"/>
      <c r="M393" s="395"/>
      <c r="N393" s="108" t="e">
        <f t="shared" si="14"/>
        <v>#DIV/0!</v>
      </c>
    </row>
    <row r="394" spans="1:14" ht="15.6" x14ac:dyDescent="0.25">
      <c r="A394" s="159"/>
      <c r="B394" s="108"/>
      <c r="C394" s="108"/>
      <c r="D394" s="166"/>
      <c r="E394" s="395"/>
      <c r="F394" s="108"/>
      <c r="G394" s="108"/>
      <c r="L394" s="159"/>
      <c r="M394" s="395"/>
      <c r="N394" s="108" t="e">
        <f t="shared" si="14"/>
        <v>#DIV/0!</v>
      </c>
    </row>
    <row r="395" spans="1:14" ht="15.6" x14ac:dyDescent="0.25">
      <c r="A395" s="159"/>
      <c r="B395" s="108"/>
      <c r="C395" s="108"/>
      <c r="D395" s="166"/>
      <c r="E395" s="395"/>
      <c r="F395" s="108"/>
      <c r="G395" s="108"/>
      <c r="L395" s="159"/>
      <c r="M395" s="395"/>
      <c r="N395" s="108" t="e">
        <f t="shared" si="14"/>
        <v>#DIV/0!</v>
      </c>
    </row>
    <row r="396" spans="1:14" ht="15.6" x14ac:dyDescent="0.25">
      <c r="A396" s="159"/>
      <c r="B396" s="108"/>
      <c r="C396" s="108"/>
      <c r="D396" s="166"/>
      <c r="E396" s="395"/>
      <c r="F396" s="108"/>
      <c r="G396" s="108"/>
      <c r="L396" s="159"/>
      <c r="M396" s="395"/>
      <c r="N396" s="108" t="e">
        <f t="shared" si="14"/>
        <v>#DIV/0!</v>
      </c>
    </row>
    <row r="397" spans="1:14" ht="15.6" x14ac:dyDescent="0.25">
      <c r="A397" s="159"/>
      <c r="B397" s="108"/>
      <c r="C397" s="108"/>
      <c r="D397" s="166"/>
      <c r="E397" s="395"/>
      <c r="F397" s="108"/>
      <c r="G397" s="108"/>
      <c r="L397" s="159"/>
      <c r="M397" s="395"/>
      <c r="N397" s="108" t="e">
        <f t="shared" si="14"/>
        <v>#DIV/0!</v>
      </c>
    </row>
    <row r="398" spans="1:14" ht="15.6" x14ac:dyDescent="0.25">
      <c r="A398" s="159"/>
      <c r="B398" s="108"/>
      <c r="C398" s="108"/>
      <c r="D398" s="166"/>
      <c r="E398" s="395"/>
      <c r="F398" s="108"/>
      <c r="G398" s="108"/>
      <c r="L398" s="159"/>
      <c r="M398" s="395"/>
      <c r="N398" s="108" t="e">
        <f t="shared" si="14"/>
        <v>#DIV/0!</v>
      </c>
    </row>
    <row r="399" spans="1:14" ht="15.6" x14ac:dyDescent="0.25">
      <c r="A399" s="159"/>
      <c r="B399" s="108"/>
      <c r="C399" s="108"/>
      <c r="D399" s="166"/>
      <c r="E399" s="395"/>
      <c r="F399" s="108"/>
      <c r="G399" s="108"/>
      <c r="L399" s="159"/>
      <c r="M399" s="395"/>
      <c r="N399" s="108" t="e">
        <f t="shared" si="14"/>
        <v>#DIV/0!</v>
      </c>
    </row>
    <row r="400" spans="1:14" ht="15.6" x14ac:dyDescent="0.25">
      <c r="A400" s="159"/>
      <c r="B400" s="108"/>
      <c r="C400" s="108"/>
      <c r="D400" s="166"/>
      <c r="E400" s="395"/>
      <c r="F400" s="108"/>
      <c r="G400" s="108"/>
      <c r="L400" s="159"/>
      <c r="M400" s="395"/>
      <c r="N400" s="108" t="e">
        <f t="shared" si="14"/>
        <v>#DIV/0!</v>
      </c>
    </row>
    <row r="401" spans="1:14" ht="15.6" x14ac:dyDescent="0.25">
      <c r="A401" s="159"/>
      <c r="B401" s="108"/>
      <c r="C401" s="108"/>
      <c r="D401" s="166"/>
      <c r="E401" s="395"/>
      <c r="F401" s="108"/>
      <c r="G401" s="108"/>
      <c r="L401" s="159"/>
      <c r="M401" s="395"/>
      <c r="N401" s="108" t="e">
        <f t="shared" si="14"/>
        <v>#DIV/0!</v>
      </c>
    </row>
    <row r="402" spans="1:14" ht="15.6" x14ac:dyDescent="0.25">
      <c r="A402" s="159"/>
      <c r="B402" s="108"/>
      <c r="C402" s="108"/>
      <c r="D402" s="166"/>
      <c r="E402" s="395"/>
      <c r="F402" s="108"/>
      <c r="G402" s="108"/>
      <c r="L402" s="159"/>
      <c r="M402" s="395"/>
      <c r="N402" s="108" t="e">
        <f t="shared" si="14"/>
        <v>#DIV/0!</v>
      </c>
    </row>
    <row r="403" spans="1:14" ht="15.6" x14ac:dyDescent="0.25">
      <c r="A403" s="159"/>
      <c r="B403" s="108"/>
      <c r="C403" s="108"/>
      <c r="D403" s="166"/>
      <c r="E403" s="395"/>
      <c r="F403" s="108"/>
      <c r="G403" s="108"/>
      <c r="L403" s="159"/>
      <c r="M403" s="395"/>
      <c r="N403" s="108" t="e">
        <f t="shared" si="14"/>
        <v>#DIV/0!</v>
      </c>
    </row>
    <row r="404" spans="1:14" ht="15.6" x14ac:dyDescent="0.25">
      <c r="A404" s="159"/>
      <c r="B404" s="108"/>
      <c r="C404" s="108"/>
      <c r="D404" s="166"/>
      <c r="E404" s="395"/>
      <c r="F404" s="108"/>
      <c r="G404" s="108"/>
      <c r="L404" s="159"/>
      <c r="M404" s="395"/>
      <c r="N404" s="108" t="e">
        <f t="shared" si="14"/>
        <v>#DIV/0!</v>
      </c>
    </row>
    <row r="405" spans="1:14" ht="15.6" x14ac:dyDescent="0.25">
      <c r="A405" s="159"/>
      <c r="B405" s="108"/>
      <c r="C405" s="108"/>
      <c r="D405" s="166"/>
      <c r="E405" s="395"/>
      <c r="F405" s="108"/>
      <c r="G405" s="108"/>
      <c r="L405" s="159"/>
      <c r="M405" s="395"/>
      <c r="N405" s="108" t="e">
        <f t="shared" si="14"/>
        <v>#DIV/0!</v>
      </c>
    </row>
    <row r="406" spans="1:14" ht="15.6" x14ac:dyDescent="0.25">
      <c r="A406" s="159"/>
      <c r="B406" s="108"/>
      <c r="C406" s="108"/>
      <c r="D406" s="166"/>
      <c r="E406" s="395"/>
      <c r="F406" s="108"/>
      <c r="G406" s="108"/>
      <c r="L406" s="159"/>
      <c r="M406" s="395"/>
      <c r="N406" s="108" t="e">
        <f t="shared" si="14"/>
        <v>#DIV/0!</v>
      </c>
    </row>
    <row r="407" spans="1:14" ht="15.6" x14ac:dyDescent="0.25">
      <c r="A407" s="159"/>
      <c r="B407" s="108"/>
      <c r="C407" s="108"/>
      <c r="D407" s="166"/>
      <c r="E407" s="395"/>
      <c r="F407" s="108"/>
      <c r="G407" s="108"/>
      <c r="L407" s="159"/>
      <c r="M407" s="395"/>
      <c r="N407" s="108" t="e">
        <f t="shared" si="14"/>
        <v>#DIV/0!</v>
      </c>
    </row>
    <row r="408" spans="1:14" ht="15.6" x14ac:dyDescent="0.25">
      <c r="A408" s="159"/>
      <c r="B408" s="108"/>
      <c r="C408" s="108"/>
      <c r="D408" s="166"/>
      <c r="E408" s="395"/>
      <c r="F408" s="108"/>
      <c r="G408" s="108"/>
      <c r="L408" s="159"/>
      <c r="M408" s="395"/>
      <c r="N408" s="108" t="e">
        <f t="shared" si="14"/>
        <v>#DIV/0!</v>
      </c>
    </row>
    <row r="409" spans="1:14" ht="15.6" x14ac:dyDescent="0.25">
      <c r="A409" s="159"/>
      <c r="B409" s="108"/>
      <c r="C409" s="108"/>
      <c r="D409" s="166"/>
      <c r="E409" s="395"/>
      <c r="F409" s="108"/>
      <c r="G409" s="108"/>
      <c r="L409" s="159"/>
      <c r="M409" s="395"/>
      <c r="N409" s="108" t="e">
        <f t="shared" si="14"/>
        <v>#DIV/0!</v>
      </c>
    </row>
    <row r="410" spans="1:14" ht="15.6" x14ac:dyDescent="0.25">
      <c r="A410" s="159"/>
      <c r="B410" s="108"/>
      <c r="C410" s="108"/>
      <c r="D410" s="166"/>
      <c r="E410" s="395"/>
      <c r="F410" s="108"/>
      <c r="G410" s="108"/>
      <c r="L410" s="159"/>
      <c r="M410" s="395"/>
      <c r="N410" s="108" t="e">
        <f t="shared" si="14"/>
        <v>#DIV/0!</v>
      </c>
    </row>
    <row r="411" spans="1:14" ht="15.6" x14ac:dyDescent="0.25">
      <c r="A411" s="159"/>
      <c r="B411" s="108"/>
      <c r="C411" s="108"/>
      <c r="D411" s="166"/>
      <c r="E411" s="395"/>
      <c r="F411" s="108"/>
      <c r="G411" s="108"/>
      <c r="L411" s="159"/>
      <c r="M411" s="395"/>
      <c r="N411" s="108" t="e">
        <f t="shared" si="14"/>
        <v>#DIV/0!</v>
      </c>
    </row>
    <row r="412" spans="1:14" ht="15.6" x14ac:dyDescent="0.25">
      <c r="A412" s="159"/>
      <c r="B412" s="108"/>
      <c r="C412" s="108"/>
      <c r="D412" s="166"/>
      <c r="E412" s="395"/>
      <c r="F412" s="108"/>
      <c r="G412" s="108"/>
      <c r="L412" s="159"/>
      <c r="M412" s="395"/>
      <c r="N412" s="108" t="e">
        <f t="shared" si="14"/>
        <v>#DIV/0!</v>
      </c>
    </row>
    <row r="413" spans="1:14" ht="15.6" x14ac:dyDescent="0.25">
      <c r="A413" s="159"/>
      <c r="B413" s="108"/>
      <c r="C413" s="108"/>
      <c r="D413" s="166"/>
      <c r="E413" s="395"/>
      <c r="F413" s="108"/>
      <c r="G413" s="108"/>
      <c r="L413" s="159"/>
      <c r="M413" s="395"/>
      <c r="N413" s="108" t="e">
        <f t="shared" si="14"/>
        <v>#DIV/0!</v>
      </c>
    </row>
    <row r="414" spans="1:14" ht="15.6" x14ac:dyDescent="0.25">
      <c r="A414" s="159"/>
      <c r="B414" s="108"/>
      <c r="C414" s="108"/>
      <c r="D414" s="166"/>
      <c r="E414" s="395"/>
      <c r="F414" s="108"/>
      <c r="G414" s="108"/>
      <c r="L414" s="159"/>
      <c r="M414" s="395"/>
      <c r="N414" s="108" t="e">
        <f t="shared" si="14"/>
        <v>#DIV/0!</v>
      </c>
    </row>
    <row r="415" spans="1:14" ht="15.6" x14ac:dyDescent="0.25">
      <c r="A415" s="159"/>
      <c r="B415" s="108"/>
      <c r="C415" s="108"/>
      <c r="D415" s="166"/>
      <c r="E415" s="395"/>
      <c r="F415" s="108"/>
      <c r="G415" s="108"/>
      <c r="L415" s="159"/>
      <c r="M415" s="395"/>
      <c r="N415" s="108" t="e">
        <f t="shared" si="14"/>
        <v>#DIV/0!</v>
      </c>
    </row>
    <row r="416" spans="1:14" ht="15.6" x14ac:dyDescent="0.25">
      <c r="A416" s="159"/>
      <c r="B416" s="108"/>
      <c r="C416" s="108"/>
      <c r="D416" s="166"/>
      <c r="E416" s="395"/>
      <c r="F416" s="108"/>
      <c r="G416" s="108"/>
      <c r="L416" s="159"/>
      <c r="M416" s="395"/>
      <c r="N416" s="108" t="e">
        <f t="shared" si="14"/>
        <v>#DIV/0!</v>
      </c>
    </row>
    <row r="417" spans="1:14" ht="15.6" x14ac:dyDescent="0.25">
      <c r="A417" s="163"/>
      <c r="B417" s="163"/>
      <c r="C417" s="163"/>
      <c r="D417" s="163"/>
      <c r="E417" s="163"/>
      <c r="F417" s="163"/>
      <c r="G417" s="163"/>
      <c r="L417" s="163"/>
      <c r="M417" s="163"/>
      <c r="N417" s="108" t="e">
        <f>SUM(N376:N416)</f>
        <v>#DIV/0!</v>
      </c>
    </row>
    <row r="418" spans="1:14" ht="15.6" x14ac:dyDescent="0.25">
      <c r="A418" s="163"/>
      <c r="B418" s="163"/>
      <c r="C418" s="163"/>
      <c r="D418" s="163"/>
      <c r="E418" s="163"/>
      <c r="F418" s="163"/>
      <c r="G418" s="163"/>
      <c r="L418" s="163"/>
      <c r="M418" s="163"/>
      <c r="N418" s="108"/>
    </row>
    <row r="419" spans="1:14" ht="15.6" x14ac:dyDescent="0.25">
      <c r="A419" s="108" t="s">
        <v>275</v>
      </c>
      <c r="B419" s="108"/>
      <c r="C419" s="108"/>
      <c r="D419" s="108"/>
      <c r="E419" s="108"/>
      <c r="F419" s="108"/>
      <c r="G419" s="108"/>
      <c r="L419" s="108"/>
      <c r="M419" s="108"/>
      <c r="N419" s="108"/>
    </row>
    <row r="420" spans="1:14" ht="15.6" x14ac:dyDescent="0.25">
      <c r="A420" s="108" t="s">
        <v>233</v>
      </c>
      <c r="B420" s="383"/>
      <c r="C420" s="383"/>
      <c r="D420" s="108"/>
      <c r="E420" s="108"/>
      <c r="F420" s="108"/>
      <c r="G420" s="108"/>
      <c r="L420" s="108"/>
      <c r="M420" s="108"/>
      <c r="N420" s="108"/>
    </row>
    <row r="421" spans="1:14" ht="39" customHeight="1" x14ac:dyDescent="0.25">
      <c r="A421" s="108"/>
      <c r="B421" s="160" t="s">
        <v>194</v>
      </c>
      <c r="C421" s="160"/>
      <c r="D421" s="453" t="s">
        <v>266</v>
      </c>
      <c r="E421" s="453"/>
      <c r="F421" s="453"/>
      <c r="G421" s="160"/>
      <c r="H421" s="160" t="s">
        <v>195</v>
      </c>
      <c r="I421" s="160"/>
      <c r="J421" s="109"/>
      <c r="K421" s="109"/>
      <c r="L421" s="164" t="s">
        <v>196</v>
      </c>
      <c r="M421" s="164"/>
      <c r="N421" s="163"/>
    </row>
    <row r="422" spans="1:14" ht="15.6" x14ac:dyDescent="0.25">
      <c r="B422" s="195"/>
      <c r="C422" s="393"/>
      <c r="D422" s="449"/>
      <c r="E422" s="450"/>
      <c r="F422" s="451"/>
      <c r="G422" s="394"/>
      <c r="H422" s="194"/>
      <c r="I422" s="397"/>
      <c r="J422" s="130">
        <f>B422-D422-H422</f>
        <v>0</v>
      </c>
      <c r="K422" s="130"/>
      <c r="L422" s="194"/>
      <c r="M422" s="397"/>
      <c r="N422" s="108" t="e">
        <f>J422/L422</f>
        <v>#DIV/0!</v>
      </c>
    </row>
    <row r="423" spans="1:14" x14ac:dyDescent="0.25">
      <c r="A423" s="163"/>
      <c r="B423" s="163"/>
      <c r="C423" s="163"/>
      <c r="D423" s="163"/>
      <c r="E423" s="163"/>
      <c r="F423" s="163"/>
      <c r="G423" s="163"/>
      <c r="L423" s="163"/>
      <c r="M423" s="163"/>
      <c r="N423" s="163"/>
    </row>
    <row r="424" spans="1:14" ht="26.4" x14ac:dyDescent="0.25">
      <c r="A424" s="165" t="s">
        <v>198</v>
      </c>
      <c r="B424" s="163"/>
      <c r="C424" s="163"/>
      <c r="D424" s="109" t="s">
        <v>143</v>
      </c>
      <c r="E424" s="109"/>
      <c r="F424" s="109"/>
      <c r="G424" s="109"/>
      <c r="L424" s="161" t="s">
        <v>6</v>
      </c>
      <c r="M424" s="161"/>
      <c r="N424" s="165" t="s">
        <v>197</v>
      </c>
    </row>
    <row r="425" spans="1:14" x14ac:dyDescent="0.25">
      <c r="A425" s="163"/>
      <c r="B425" s="452" t="s">
        <v>200</v>
      </c>
      <c r="C425" s="452"/>
      <c r="D425" s="452"/>
      <c r="E425" s="452"/>
      <c r="F425" s="452"/>
      <c r="G425" s="452"/>
      <c r="H425" s="452"/>
      <c r="I425" s="452"/>
      <c r="J425" s="452"/>
      <c r="K425" s="452"/>
      <c r="L425" s="452"/>
      <c r="M425" s="392"/>
      <c r="N425" s="163"/>
    </row>
    <row r="426" spans="1:14" ht="15.6" x14ac:dyDescent="0.25">
      <c r="A426" s="159"/>
      <c r="B426" s="108"/>
      <c r="C426" s="108"/>
      <c r="D426" s="166"/>
      <c r="E426" s="395"/>
      <c r="F426" s="108"/>
      <c r="G426" s="108"/>
      <c r="L426" s="159"/>
      <c r="M426" s="395"/>
      <c r="N426" s="108" t="e">
        <f t="shared" ref="N426:N456" si="15">ROUND(L426/$N$372,0)</f>
        <v>#DIV/0!</v>
      </c>
    </row>
    <row r="427" spans="1:14" ht="15.6" x14ac:dyDescent="0.25">
      <c r="A427" s="159"/>
      <c r="B427" s="108"/>
      <c r="C427" s="108"/>
      <c r="D427" s="166"/>
      <c r="E427" s="395"/>
      <c r="F427" s="108"/>
      <c r="G427" s="108"/>
      <c r="L427" s="159"/>
      <c r="M427" s="395"/>
      <c r="N427" s="108" t="e">
        <f t="shared" si="15"/>
        <v>#DIV/0!</v>
      </c>
    </row>
    <row r="428" spans="1:14" ht="15.6" x14ac:dyDescent="0.25">
      <c r="A428" s="159"/>
      <c r="B428" s="108"/>
      <c r="C428" s="108"/>
      <c r="D428" s="166"/>
      <c r="E428" s="395"/>
      <c r="F428" s="108"/>
      <c r="G428" s="108"/>
      <c r="L428" s="159"/>
      <c r="M428" s="395"/>
      <c r="N428" s="108" t="e">
        <f t="shared" si="15"/>
        <v>#DIV/0!</v>
      </c>
    </row>
    <row r="429" spans="1:14" ht="15.6" x14ac:dyDescent="0.25">
      <c r="A429" s="159"/>
      <c r="B429" s="108"/>
      <c r="C429" s="108"/>
      <c r="D429" s="166"/>
      <c r="E429" s="395"/>
      <c r="F429" s="108"/>
      <c r="G429" s="108"/>
      <c r="L429" s="159"/>
      <c r="M429" s="395"/>
      <c r="N429" s="108" t="e">
        <f t="shared" si="15"/>
        <v>#DIV/0!</v>
      </c>
    </row>
    <row r="430" spans="1:14" ht="15.6" x14ac:dyDescent="0.25">
      <c r="A430" s="159"/>
      <c r="B430" s="108"/>
      <c r="C430" s="108"/>
      <c r="D430" s="166"/>
      <c r="E430" s="395"/>
      <c r="F430" s="108"/>
      <c r="G430" s="108"/>
      <c r="L430" s="159"/>
      <c r="M430" s="395"/>
      <c r="N430" s="108" t="e">
        <f t="shared" si="15"/>
        <v>#DIV/0!</v>
      </c>
    </row>
    <row r="431" spans="1:14" ht="15.6" x14ac:dyDescent="0.25">
      <c r="A431" s="159"/>
      <c r="B431" s="108"/>
      <c r="C431" s="108"/>
      <c r="D431" s="166"/>
      <c r="E431" s="395"/>
      <c r="F431" s="108"/>
      <c r="G431" s="108"/>
      <c r="L431" s="159"/>
      <c r="M431" s="395"/>
      <c r="N431" s="108" t="e">
        <f t="shared" si="15"/>
        <v>#DIV/0!</v>
      </c>
    </row>
    <row r="432" spans="1:14" ht="15.6" x14ac:dyDescent="0.25">
      <c r="A432" s="159"/>
      <c r="B432" s="108"/>
      <c r="C432" s="108"/>
      <c r="D432" s="166"/>
      <c r="E432" s="395"/>
      <c r="F432" s="108"/>
      <c r="G432" s="108"/>
      <c r="L432" s="159"/>
      <c r="M432" s="395"/>
      <c r="N432" s="108" t="e">
        <f t="shared" si="15"/>
        <v>#DIV/0!</v>
      </c>
    </row>
    <row r="433" spans="1:14" ht="15.6" x14ac:dyDescent="0.25">
      <c r="A433" s="159"/>
      <c r="B433" s="108"/>
      <c r="C433" s="108"/>
      <c r="D433" s="166"/>
      <c r="E433" s="395"/>
      <c r="F433" s="108"/>
      <c r="G433" s="108"/>
      <c r="L433" s="159"/>
      <c r="M433" s="395"/>
      <c r="N433" s="108" t="e">
        <f t="shared" si="15"/>
        <v>#DIV/0!</v>
      </c>
    </row>
    <row r="434" spans="1:14" ht="15.6" x14ac:dyDescent="0.25">
      <c r="A434" s="159"/>
      <c r="B434" s="108"/>
      <c r="C434" s="108"/>
      <c r="D434" s="166"/>
      <c r="E434" s="395"/>
      <c r="F434" s="108"/>
      <c r="G434" s="108"/>
      <c r="L434" s="159"/>
      <c r="M434" s="395"/>
      <c r="N434" s="108" t="e">
        <f t="shared" si="15"/>
        <v>#DIV/0!</v>
      </c>
    </row>
    <row r="435" spans="1:14" ht="15.6" x14ac:dyDescent="0.25">
      <c r="A435" s="159"/>
      <c r="B435" s="108"/>
      <c r="C435" s="108"/>
      <c r="D435" s="166"/>
      <c r="E435" s="395"/>
      <c r="F435" s="108"/>
      <c r="G435" s="108"/>
      <c r="L435" s="159"/>
      <c r="M435" s="395"/>
      <c r="N435" s="108" t="e">
        <f t="shared" si="15"/>
        <v>#DIV/0!</v>
      </c>
    </row>
    <row r="436" spans="1:14" ht="15.6" x14ac:dyDescent="0.25">
      <c r="A436" s="159"/>
      <c r="B436" s="108"/>
      <c r="C436" s="108"/>
      <c r="D436" s="166"/>
      <c r="E436" s="395"/>
      <c r="F436" s="108"/>
      <c r="G436" s="108"/>
      <c r="L436" s="159"/>
      <c r="M436" s="395"/>
      <c r="N436" s="108" t="e">
        <f t="shared" si="15"/>
        <v>#DIV/0!</v>
      </c>
    </row>
    <row r="437" spans="1:14" ht="15.6" x14ac:dyDescent="0.25">
      <c r="A437" s="159"/>
      <c r="B437" s="108"/>
      <c r="C437" s="108"/>
      <c r="D437" s="166"/>
      <c r="E437" s="395"/>
      <c r="F437" s="108"/>
      <c r="G437" s="108"/>
      <c r="L437" s="159"/>
      <c r="M437" s="395"/>
      <c r="N437" s="108" t="e">
        <f t="shared" si="15"/>
        <v>#DIV/0!</v>
      </c>
    </row>
    <row r="438" spans="1:14" ht="15.6" x14ac:dyDescent="0.25">
      <c r="A438" s="159"/>
      <c r="B438" s="108"/>
      <c r="C438" s="108"/>
      <c r="D438" s="166"/>
      <c r="E438" s="395"/>
      <c r="F438" s="108"/>
      <c r="G438" s="108"/>
      <c r="L438" s="159"/>
      <c r="M438" s="395"/>
      <c r="N438" s="108" t="e">
        <f t="shared" si="15"/>
        <v>#DIV/0!</v>
      </c>
    </row>
    <row r="439" spans="1:14" ht="15.6" x14ac:dyDescent="0.25">
      <c r="A439" s="159"/>
      <c r="B439" s="108"/>
      <c r="C439" s="108"/>
      <c r="D439" s="166"/>
      <c r="E439" s="395"/>
      <c r="F439" s="108"/>
      <c r="G439" s="108"/>
      <c r="L439" s="159"/>
      <c r="M439" s="395"/>
      <c r="N439" s="108" t="e">
        <f t="shared" si="15"/>
        <v>#DIV/0!</v>
      </c>
    </row>
    <row r="440" spans="1:14" ht="15.6" x14ac:dyDescent="0.25">
      <c r="A440" s="159"/>
      <c r="B440" s="108"/>
      <c r="C440" s="108"/>
      <c r="D440" s="166"/>
      <c r="E440" s="395"/>
      <c r="F440" s="108"/>
      <c r="G440" s="108"/>
      <c r="L440" s="159"/>
      <c r="M440" s="395"/>
      <c r="N440" s="108" t="e">
        <f t="shared" si="15"/>
        <v>#DIV/0!</v>
      </c>
    </row>
    <row r="441" spans="1:14" ht="15.6" x14ac:dyDescent="0.25">
      <c r="A441" s="159"/>
      <c r="B441" s="108"/>
      <c r="C441" s="108"/>
      <c r="D441" s="166"/>
      <c r="E441" s="395"/>
      <c r="F441" s="108"/>
      <c r="G441" s="108"/>
      <c r="L441" s="159"/>
      <c r="M441" s="395"/>
      <c r="N441" s="108" t="e">
        <f t="shared" si="15"/>
        <v>#DIV/0!</v>
      </c>
    </row>
    <row r="442" spans="1:14" ht="15.6" x14ac:dyDescent="0.25">
      <c r="A442" s="159"/>
      <c r="B442" s="108"/>
      <c r="C442" s="108"/>
      <c r="D442" s="166"/>
      <c r="E442" s="395"/>
      <c r="F442" s="108"/>
      <c r="G442" s="108"/>
      <c r="L442" s="159"/>
      <c r="M442" s="395"/>
      <c r="N442" s="108" t="e">
        <f t="shared" si="15"/>
        <v>#DIV/0!</v>
      </c>
    </row>
    <row r="443" spans="1:14" ht="15.6" x14ac:dyDescent="0.25">
      <c r="A443" s="159"/>
      <c r="B443" s="108"/>
      <c r="C443" s="108"/>
      <c r="D443" s="166"/>
      <c r="E443" s="395"/>
      <c r="F443" s="108"/>
      <c r="G443" s="108"/>
      <c r="L443" s="159"/>
      <c r="M443" s="395"/>
      <c r="N443" s="108" t="e">
        <f t="shared" si="15"/>
        <v>#DIV/0!</v>
      </c>
    </row>
    <row r="444" spans="1:14" ht="15.6" x14ac:dyDescent="0.25">
      <c r="A444" s="159"/>
      <c r="B444" s="108"/>
      <c r="C444" s="108"/>
      <c r="D444" s="166"/>
      <c r="E444" s="395"/>
      <c r="F444" s="108"/>
      <c r="G444" s="108"/>
      <c r="L444" s="159"/>
      <c r="M444" s="395"/>
      <c r="N444" s="108" t="e">
        <f t="shared" si="15"/>
        <v>#DIV/0!</v>
      </c>
    </row>
    <row r="445" spans="1:14" ht="15.6" x14ac:dyDescent="0.25">
      <c r="A445" s="159"/>
      <c r="B445" s="108"/>
      <c r="C445" s="108"/>
      <c r="D445" s="166"/>
      <c r="E445" s="395"/>
      <c r="F445" s="108"/>
      <c r="G445" s="108"/>
      <c r="L445" s="159"/>
      <c r="M445" s="395"/>
      <c r="N445" s="108" t="e">
        <f t="shared" si="15"/>
        <v>#DIV/0!</v>
      </c>
    </row>
    <row r="446" spans="1:14" ht="15.6" x14ac:dyDescent="0.25">
      <c r="A446" s="159"/>
      <c r="B446" s="108"/>
      <c r="C446" s="108"/>
      <c r="D446" s="166"/>
      <c r="E446" s="395"/>
      <c r="F446" s="108"/>
      <c r="G446" s="108"/>
      <c r="L446" s="159"/>
      <c r="M446" s="395"/>
      <c r="N446" s="108" t="e">
        <f t="shared" si="15"/>
        <v>#DIV/0!</v>
      </c>
    </row>
    <row r="447" spans="1:14" ht="15.6" x14ac:dyDescent="0.25">
      <c r="A447" s="159"/>
      <c r="B447" s="108"/>
      <c r="C447" s="108"/>
      <c r="D447" s="166"/>
      <c r="E447" s="395"/>
      <c r="F447" s="108"/>
      <c r="G447" s="108"/>
      <c r="L447" s="159"/>
      <c r="M447" s="395"/>
      <c r="N447" s="108" t="e">
        <f t="shared" si="15"/>
        <v>#DIV/0!</v>
      </c>
    </row>
    <row r="448" spans="1:14" ht="15.6" x14ac:dyDescent="0.25">
      <c r="A448" s="159"/>
      <c r="B448" s="108"/>
      <c r="C448" s="108"/>
      <c r="D448" s="166"/>
      <c r="E448" s="395"/>
      <c r="F448" s="108"/>
      <c r="G448" s="108"/>
      <c r="L448" s="159"/>
      <c r="M448" s="395"/>
      <c r="N448" s="108" t="e">
        <f t="shared" si="15"/>
        <v>#DIV/0!</v>
      </c>
    </row>
    <row r="449" spans="1:14" ht="15.6" x14ac:dyDescent="0.25">
      <c r="A449" s="159"/>
      <c r="B449" s="108"/>
      <c r="C449" s="108"/>
      <c r="D449" s="166"/>
      <c r="E449" s="395"/>
      <c r="F449" s="108"/>
      <c r="G449" s="108"/>
      <c r="L449" s="159"/>
      <c r="M449" s="395"/>
      <c r="N449" s="108" t="e">
        <f t="shared" si="15"/>
        <v>#DIV/0!</v>
      </c>
    </row>
    <row r="450" spans="1:14" ht="15.6" x14ac:dyDescent="0.25">
      <c r="A450" s="159"/>
      <c r="B450" s="108"/>
      <c r="C450" s="108"/>
      <c r="D450" s="166"/>
      <c r="E450" s="395"/>
      <c r="F450" s="108"/>
      <c r="G450" s="108"/>
      <c r="L450" s="159"/>
      <c r="M450" s="395"/>
      <c r="N450" s="108" t="e">
        <f t="shared" si="15"/>
        <v>#DIV/0!</v>
      </c>
    </row>
    <row r="451" spans="1:14" ht="15.6" x14ac:dyDescent="0.25">
      <c r="A451" s="159"/>
      <c r="B451" s="108"/>
      <c r="C451" s="108"/>
      <c r="D451" s="166"/>
      <c r="E451" s="395"/>
      <c r="F451" s="108"/>
      <c r="G451" s="108"/>
      <c r="L451" s="159"/>
      <c r="M451" s="395"/>
      <c r="N451" s="108" t="e">
        <f t="shared" si="15"/>
        <v>#DIV/0!</v>
      </c>
    </row>
    <row r="452" spans="1:14" ht="15.6" x14ac:dyDescent="0.25">
      <c r="A452" s="159"/>
      <c r="B452" s="108"/>
      <c r="C452" s="108"/>
      <c r="D452" s="166"/>
      <c r="E452" s="395"/>
      <c r="F452" s="108"/>
      <c r="G452" s="108"/>
      <c r="L452" s="159"/>
      <c r="M452" s="395"/>
      <c r="N452" s="108" t="e">
        <f t="shared" si="15"/>
        <v>#DIV/0!</v>
      </c>
    </row>
    <row r="453" spans="1:14" ht="15.6" x14ac:dyDescent="0.25">
      <c r="A453" s="159"/>
      <c r="B453" s="108"/>
      <c r="C453" s="108"/>
      <c r="D453" s="166"/>
      <c r="E453" s="395"/>
      <c r="F453" s="108"/>
      <c r="G453" s="108"/>
      <c r="L453" s="159"/>
      <c r="M453" s="395"/>
      <c r="N453" s="108" t="e">
        <f t="shared" si="15"/>
        <v>#DIV/0!</v>
      </c>
    </row>
    <row r="454" spans="1:14" ht="15.6" x14ac:dyDescent="0.25">
      <c r="A454" s="159"/>
      <c r="B454" s="108"/>
      <c r="C454" s="108"/>
      <c r="D454" s="166"/>
      <c r="E454" s="395"/>
      <c r="F454" s="108"/>
      <c r="G454" s="108"/>
      <c r="L454" s="159"/>
      <c r="M454" s="395"/>
      <c r="N454" s="108" t="e">
        <f t="shared" si="15"/>
        <v>#DIV/0!</v>
      </c>
    </row>
    <row r="455" spans="1:14" ht="15.6" x14ac:dyDescent="0.25">
      <c r="A455" s="159"/>
      <c r="B455" s="108"/>
      <c r="C455" s="108"/>
      <c r="D455" s="166"/>
      <c r="E455" s="395"/>
      <c r="F455" s="108"/>
      <c r="G455" s="108"/>
      <c r="L455" s="159"/>
      <c r="M455" s="395"/>
      <c r="N455" s="108" t="e">
        <f t="shared" si="15"/>
        <v>#DIV/0!</v>
      </c>
    </row>
    <row r="456" spans="1:14" ht="15.6" x14ac:dyDescent="0.25">
      <c r="A456" s="159"/>
      <c r="B456" s="108"/>
      <c r="C456" s="108"/>
      <c r="D456" s="166"/>
      <c r="E456" s="395"/>
      <c r="F456" s="108"/>
      <c r="G456" s="108"/>
      <c r="L456" s="159"/>
      <c r="M456" s="395"/>
      <c r="N456" s="108" t="e">
        <f t="shared" si="15"/>
        <v>#DIV/0!</v>
      </c>
    </row>
    <row r="457" spans="1:14" ht="15.6" x14ac:dyDescent="0.25">
      <c r="A457" s="163"/>
      <c r="B457" s="163"/>
      <c r="C457" s="163"/>
      <c r="D457" s="163"/>
      <c r="E457" s="163"/>
      <c r="F457" s="163"/>
      <c r="G457" s="163"/>
      <c r="L457" s="163"/>
      <c r="M457" s="163"/>
      <c r="N457" s="108" t="e">
        <f>SUM(N426:N456)</f>
        <v>#DIV/0!</v>
      </c>
    </row>
  </sheetData>
  <mergeCells count="195">
    <mergeCell ref="L56:M56"/>
    <mergeCell ref="B2:C2"/>
    <mergeCell ref="K2:L2"/>
    <mergeCell ref="B56:C56"/>
    <mergeCell ref="D56:E56"/>
    <mergeCell ref="F56:G56"/>
    <mergeCell ref="H56:I56"/>
    <mergeCell ref="J56:K56"/>
    <mergeCell ref="L54:M54"/>
    <mergeCell ref="B55:C55"/>
    <mergeCell ref="D55:E55"/>
    <mergeCell ref="F55:G55"/>
    <mergeCell ref="H55:I55"/>
    <mergeCell ref="J55:K55"/>
    <mergeCell ref="L55:M55"/>
    <mergeCell ref="B54:C54"/>
    <mergeCell ref="D54:E54"/>
    <mergeCell ref="F54:G54"/>
    <mergeCell ref="H54:I54"/>
    <mergeCell ref="J54:K54"/>
    <mergeCell ref="L49:M49"/>
    <mergeCell ref="B50:C50"/>
    <mergeCell ref="D50:E50"/>
    <mergeCell ref="F50:G50"/>
    <mergeCell ref="H50:I50"/>
    <mergeCell ref="J50:K50"/>
    <mergeCell ref="L50:M50"/>
    <mergeCell ref="B49:C49"/>
    <mergeCell ref="D49:E49"/>
    <mergeCell ref="F49:G49"/>
    <mergeCell ref="H49:I49"/>
    <mergeCell ref="J49:K49"/>
    <mergeCell ref="L44:M44"/>
    <mergeCell ref="B48:C48"/>
    <mergeCell ref="D48:E48"/>
    <mergeCell ref="F48:G48"/>
    <mergeCell ref="H48:I48"/>
    <mergeCell ref="J48:K48"/>
    <mergeCell ref="L48:M48"/>
    <mergeCell ref="B44:C44"/>
    <mergeCell ref="D44:E44"/>
    <mergeCell ref="F44:G44"/>
    <mergeCell ref="H44:I44"/>
    <mergeCell ref="J44:K44"/>
    <mergeCell ref="L42:M42"/>
    <mergeCell ref="B43:C43"/>
    <mergeCell ref="D43:E43"/>
    <mergeCell ref="F43:G43"/>
    <mergeCell ref="H43:I43"/>
    <mergeCell ref="J43:K43"/>
    <mergeCell ref="L43:M43"/>
    <mergeCell ref="B42:C42"/>
    <mergeCell ref="D42:E42"/>
    <mergeCell ref="F42:G42"/>
    <mergeCell ref="H42:I42"/>
    <mergeCell ref="J42:K42"/>
    <mergeCell ref="L37:M37"/>
    <mergeCell ref="B38:C38"/>
    <mergeCell ref="D38:E38"/>
    <mergeCell ref="F38:G38"/>
    <mergeCell ref="H38:I38"/>
    <mergeCell ref="J38:K38"/>
    <mergeCell ref="L38:M38"/>
    <mergeCell ref="B37:C37"/>
    <mergeCell ref="D37:E37"/>
    <mergeCell ref="F37:G37"/>
    <mergeCell ref="H37:I37"/>
    <mergeCell ref="J37:K37"/>
    <mergeCell ref="L32:M32"/>
    <mergeCell ref="B36:C36"/>
    <mergeCell ref="D36:E36"/>
    <mergeCell ref="F36:G36"/>
    <mergeCell ref="H36:I36"/>
    <mergeCell ref="J36:K36"/>
    <mergeCell ref="L36:M36"/>
    <mergeCell ref="B32:C32"/>
    <mergeCell ref="D32:E32"/>
    <mergeCell ref="F32:G32"/>
    <mergeCell ref="H32:I32"/>
    <mergeCell ref="J32:K32"/>
    <mergeCell ref="L30:M30"/>
    <mergeCell ref="B31:C31"/>
    <mergeCell ref="D31:E31"/>
    <mergeCell ref="F31:G31"/>
    <mergeCell ref="H31:I31"/>
    <mergeCell ref="J31:K31"/>
    <mergeCell ref="L31:M31"/>
    <mergeCell ref="B30:C30"/>
    <mergeCell ref="D30:E30"/>
    <mergeCell ref="F30:G30"/>
    <mergeCell ref="H30:I30"/>
    <mergeCell ref="J30:K30"/>
    <mergeCell ref="L20:M20"/>
    <mergeCell ref="D24:E24"/>
    <mergeCell ref="F24:G24"/>
    <mergeCell ref="H24:I24"/>
    <mergeCell ref="J24:K24"/>
    <mergeCell ref="H26:I26"/>
    <mergeCell ref="B20:C20"/>
    <mergeCell ref="D20:E20"/>
    <mergeCell ref="F20:G20"/>
    <mergeCell ref="H20:I20"/>
    <mergeCell ref="J20:K20"/>
    <mergeCell ref="L25:M25"/>
    <mergeCell ref="B26:C26"/>
    <mergeCell ref="D26:E26"/>
    <mergeCell ref="F26:G26"/>
    <mergeCell ref="J26:K26"/>
    <mergeCell ref="L26:M26"/>
    <mergeCell ref="B25:C25"/>
    <mergeCell ref="D25:E25"/>
    <mergeCell ref="F25:G25"/>
    <mergeCell ref="H25:I25"/>
    <mergeCell ref="J25:K25"/>
    <mergeCell ref="L18:M18"/>
    <mergeCell ref="B19:C19"/>
    <mergeCell ref="D19:E19"/>
    <mergeCell ref="F19:G19"/>
    <mergeCell ref="H19:I19"/>
    <mergeCell ref="J19:K19"/>
    <mergeCell ref="L19:M19"/>
    <mergeCell ref="B18:C18"/>
    <mergeCell ref="D18:E18"/>
    <mergeCell ref="F18:G18"/>
    <mergeCell ref="H18:I18"/>
    <mergeCell ref="J18:K18"/>
    <mergeCell ref="L13:M13"/>
    <mergeCell ref="B14:C14"/>
    <mergeCell ref="D14:E14"/>
    <mergeCell ref="F14:G14"/>
    <mergeCell ref="H14:I14"/>
    <mergeCell ref="J14:K14"/>
    <mergeCell ref="L14:M14"/>
    <mergeCell ref="B13:C13"/>
    <mergeCell ref="D13:E13"/>
    <mergeCell ref="F13:G13"/>
    <mergeCell ref="H13:I13"/>
    <mergeCell ref="J13:K13"/>
    <mergeCell ref="H12:I12"/>
    <mergeCell ref="J12:K12"/>
    <mergeCell ref="L12:M12"/>
    <mergeCell ref="H6:I6"/>
    <mergeCell ref="H7:I7"/>
    <mergeCell ref="H8:I8"/>
    <mergeCell ref="J6:K6"/>
    <mergeCell ref="J7:K7"/>
    <mergeCell ref="J8:K8"/>
    <mergeCell ref="B155:L155"/>
    <mergeCell ref="D421:F421"/>
    <mergeCell ref="D2:J2"/>
    <mergeCell ref="A1:Q1"/>
    <mergeCell ref="A3:Q3"/>
    <mergeCell ref="D61:F61"/>
    <mergeCell ref="B65:L65"/>
    <mergeCell ref="D62:F62"/>
    <mergeCell ref="B5:C5"/>
    <mergeCell ref="B6:C6"/>
    <mergeCell ref="B7:C7"/>
    <mergeCell ref="B8:C8"/>
    <mergeCell ref="D6:E6"/>
    <mergeCell ref="D7:E7"/>
    <mergeCell ref="D8:E8"/>
    <mergeCell ref="F6:G6"/>
    <mergeCell ref="F7:G7"/>
    <mergeCell ref="F8:G8"/>
    <mergeCell ref="L6:M6"/>
    <mergeCell ref="L7:M7"/>
    <mergeCell ref="L8:M8"/>
    <mergeCell ref="B12:C12"/>
    <mergeCell ref="D12:E12"/>
    <mergeCell ref="F12:G12"/>
    <mergeCell ref="H151:I151"/>
    <mergeCell ref="L24:M24"/>
    <mergeCell ref="D422:F422"/>
    <mergeCell ref="B425:L425"/>
    <mergeCell ref="D104:F104"/>
    <mergeCell ref="B108:L108"/>
    <mergeCell ref="D194:F194"/>
    <mergeCell ref="D105:F105"/>
    <mergeCell ref="B375:L375"/>
    <mergeCell ref="B198:L198"/>
    <mergeCell ref="D240:F240"/>
    <mergeCell ref="B244:L244"/>
    <mergeCell ref="D328:F328"/>
    <mergeCell ref="B332:L332"/>
    <mergeCell ref="D288:F288"/>
    <mergeCell ref="B291:L291"/>
    <mergeCell ref="D287:F287"/>
    <mergeCell ref="D195:F195"/>
    <mergeCell ref="D241:F241"/>
    <mergeCell ref="D329:F329"/>
    <mergeCell ref="D372:F372"/>
    <mergeCell ref="D151:F151"/>
    <mergeCell ref="D371:F371"/>
    <mergeCell ref="D152:F152"/>
  </mergeCells>
  <phoneticPr fontId="6" type="noConversion"/>
  <pageMargins left="0.75" right="0.75" top="1" bottom="1" header="0.5" footer="0.5"/>
  <pageSetup scale="90"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7">
    <tabColor indexed="14"/>
  </sheetPr>
  <dimension ref="A1:H76"/>
  <sheetViews>
    <sheetView topLeftCell="A4" zoomScale="110" zoomScaleNormal="110" zoomScalePageLayoutView="110" workbookViewId="0">
      <selection activeCell="A5" sqref="A5:G72"/>
    </sheetView>
  </sheetViews>
  <sheetFormatPr defaultColWidth="8.88671875" defaultRowHeight="13.2" x14ac:dyDescent="0.25"/>
  <cols>
    <col min="1" max="1" width="50.88671875" customWidth="1"/>
    <col min="2" max="2" width="49.6640625" customWidth="1"/>
    <col min="3" max="3" width="28.88671875" customWidth="1"/>
    <col min="4" max="4" width="26.33203125" customWidth="1"/>
    <col min="5" max="5" width="17.109375" customWidth="1"/>
    <col min="6" max="6" width="14.6640625" customWidth="1"/>
    <col min="7" max="7" width="15.6640625" customWidth="1"/>
    <col min="8" max="8" width="14" customWidth="1"/>
  </cols>
  <sheetData>
    <row r="1" spans="1:8" x14ac:dyDescent="0.25">
      <c r="A1" s="5" t="s">
        <v>201</v>
      </c>
    </row>
    <row r="2" spans="1:8" ht="24" customHeight="1" x14ac:dyDescent="0.25">
      <c r="A2" s="77" t="s">
        <v>122</v>
      </c>
      <c r="B2" s="459">
        <f>Officials!O1</f>
        <v>0</v>
      </c>
      <c r="C2" s="459"/>
      <c r="D2" s="77" t="s">
        <v>17</v>
      </c>
      <c r="E2" s="78">
        <f>Officials!U1</f>
        <v>0</v>
      </c>
      <c r="F2" s="79" t="s">
        <v>123</v>
      </c>
      <c r="G2" s="78">
        <f>Officials!X1</f>
        <v>0</v>
      </c>
    </row>
    <row r="3" spans="1:8" ht="17.399999999999999" x14ac:dyDescent="0.25">
      <c r="A3" s="77"/>
      <c r="B3" s="458" t="s">
        <v>134</v>
      </c>
      <c r="C3" s="458"/>
      <c r="D3" s="458"/>
      <c r="E3" s="458"/>
      <c r="F3" s="458"/>
      <c r="G3" s="458"/>
    </row>
    <row r="4" spans="1:8" ht="27" customHeight="1" x14ac:dyDescent="0.25">
      <c r="A4" s="95" t="s">
        <v>154</v>
      </c>
      <c r="B4" s="95" t="s">
        <v>135</v>
      </c>
      <c r="C4" s="95" t="s">
        <v>137</v>
      </c>
      <c r="D4" s="95" t="s">
        <v>138</v>
      </c>
      <c r="E4" s="95" t="s">
        <v>136</v>
      </c>
      <c r="F4" s="95" t="s">
        <v>132</v>
      </c>
      <c r="G4" s="95" t="s">
        <v>133</v>
      </c>
      <c r="H4" s="94"/>
    </row>
    <row r="5" spans="1:8" ht="20.100000000000001" customHeight="1" x14ac:dyDescent="0.25">
      <c r="A5" s="103"/>
      <c r="B5" s="104"/>
      <c r="C5" s="121"/>
      <c r="D5" s="121"/>
      <c r="E5" s="122"/>
      <c r="F5" s="121"/>
      <c r="G5" s="121"/>
    </row>
    <row r="6" spans="1:8" ht="20.100000000000001" customHeight="1" x14ac:dyDescent="0.25">
      <c r="A6" s="103"/>
      <c r="B6" s="104"/>
      <c r="C6" s="121"/>
      <c r="D6" s="121"/>
      <c r="E6" s="122"/>
      <c r="F6" s="121"/>
      <c r="G6" s="121"/>
    </row>
    <row r="7" spans="1:8" ht="20.100000000000001" customHeight="1" x14ac:dyDescent="0.25">
      <c r="A7" s="103"/>
      <c r="B7" s="104"/>
      <c r="C7" s="121"/>
      <c r="D7" s="121"/>
      <c r="E7" s="122"/>
      <c r="F7" s="121"/>
      <c r="G7" s="121"/>
    </row>
    <row r="8" spans="1:8" ht="20.100000000000001" customHeight="1" x14ac:dyDescent="0.25">
      <c r="A8" s="103"/>
      <c r="B8" s="104"/>
      <c r="C8" s="121"/>
      <c r="D8" s="121"/>
      <c r="E8" s="122"/>
      <c r="F8" s="121"/>
      <c r="G8" s="121"/>
    </row>
    <row r="9" spans="1:8" ht="20.100000000000001" customHeight="1" x14ac:dyDescent="0.25">
      <c r="A9" s="103"/>
      <c r="B9" s="104"/>
      <c r="C9" s="121"/>
      <c r="D9" s="121"/>
      <c r="E9" s="122"/>
      <c r="F9" s="121"/>
      <c r="G9" s="121"/>
    </row>
    <row r="10" spans="1:8" ht="20.100000000000001" customHeight="1" x14ac:dyDescent="0.25">
      <c r="A10" s="103"/>
      <c r="B10" s="104"/>
      <c r="C10" s="121"/>
      <c r="D10" s="121"/>
      <c r="E10" s="122"/>
      <c r="F10" s="121"/>
      <c r="G10" s="121"/>
    </row>
    <row r="11" spans="1:8" ht="20.100000000000001" customHeight="1" x14ac:dyDescent="0.25">
      <c r="A11" s="103"/>
      <c r="B11" s="104"/>
      <c r="C11" s="121"/>
      <c r="D11" s="121"/>
      <c r="E11" s="122"/>
      <c r="F11" s="121"/>
      <c r="G11" s="121"/>
    </row>
    <row r="12" spans="1:8" ht="20.100000000000001" customHeight="1" x14ac:dyDescent="0.25">
      <c r="A12" s="103"/>
      <c r="B12" s="104"/>
      <c r="C12" s="121"/>
      <c r="D12" s="121"/>
      <c r="E12" s="122"/>
      <c r="F12" s="121"/>
      <c r="G12" s="121"/>
    </row>
    <row r="13" spans="1:8" ht="20.100000000000001" customHeight="1" x14ac:dyDescent="0.25">
      <c r="A13" s="103"/>
      <c r="B13" s="104"/>
      <c r="C13" s="121"/>
      <c r="D13" s="121"/>
      <c r="E13" s="122"/>
      <c r="F13" s="121"/>
      <c r="G13" s="121"/>
    </row>
    <row r="14" spans="1:8" ht="20.100000000000001" customHeight="1" x14ac:dyDescent="0.25">
      <c r="A14" s="103"/>
      <c r="B14" s="104"/>
      <c r="C14" s="121"/>
      <c r="D14" s="121"/>
      <c r="E14" s="122"/>
      <c r="F14" s="121"/>
      <c r="G14" s="121"/>
    </row>
    <row r="15" spans="1:8" ht="20.100000000000001" customHeight="1" x14ac:dyDescent="0.25">
      <c r="A15" s="103"/>
      <c r="B15" s="104"/>
      <c r="C15" s="121"/>
      <c r="D15" s="121"/>
      <c r="E15" s="122"/>
      <c r="F15" s="121"/>
      <c r="G15" s="121"/>
    </row>
    <row r="16" spans="1:8" ht="20.100000000000001" customHeight="1" x14ac:dyDescent="0.25">
      <c r="A16" s="103"/>
      <c r="B16" s="104"/>
      <c r="C16" s="121"/>
      <c r="D16" s="121"/>
      <c r="E16" s="122"/>
      <c r="F16" s="121"/>
      <c r="G16" s="121"/>
    </row>
    <row r="17" spans="1:7" ht="20.100000000000001" customHeight="1" x14ac:dyDescent="0.25">
      <c r="A17" s="103"/>
      <c r="B17" s="104"/>
      <c r="C17" s="121"/>
      <c r="D17" s="121"/>
      <c r="E17" s="122"/>
      <c r="F17" s="121"/>
      <c r="G17" s="121"/>
    </row>
    <row r="18" spans="1:7" ht="20.100000000000001" customHeight="1" x14ac:dyDescent="0.25">
      <c r="A18" s="103"/>
      <c r="B18" s="104"/>
      <c r="C18" s="121"/>
      <c r="D18" s="121"/>
      <c r="E18" s="122"/>
      <c r="F18" s="121"/>
      <c r="G18" s="121"/>
    </row>
    <row r="19" spans="1:7" ht="20.100000000000001" customHeight="1" x14ac:dyDescent="0.25">
      <c r="A19" s="103"/>
      <c r="B19" s="104"/>
      <c r="C19" s="121"/>
      <c r="D19" s="121"/>
      <c r="E19" s="122"/>
      <c r="F19" s="121"/>
      <c r="G19" s="121"/>
    </row>
    <row r="20" spans="1:7" ht="20.100000000000001" customHeight="1" x14ac:dyDescent="0.25">
      <c r="A20" s="103"/>
      <c r="B20" s="104"/>
      <c r="C20" s="121"/>
      <c r="D20" s="121"/>
      <c r="E20" s="122"/>
      <c r="F20" s="121"/>
      <c r="G20" s="121"/>
    </row>
    <row r="21" spans="1:7" ht="20.100000000000001" customHeight="1" x14ac:dyDescent="0.25">
      <c r="A21" s="103"/>
      <c r="B21" s="104"/>
      <c r="C21" s="121"/>
      <c r="D21" s="121"/>
      <c r="E21" s="122"/>
      <c r="F21" s="121"/>
      <c r="G21" s="121"/>
    </row>
    <row r="22" spans="1:7" ht="20.100000000000001" customHeight="1" x14ac:dyDescent="0.25">
      <c r="A22" s="103"/>
      <c r="B22" s="104"/>
      <c r="C22" s="121"/>
      <c r="D22" s="121"/>
      <c r="E22" s="122"/>
      <c r="F22" s="121"/>
      <c r="G22" s="121"/>
    </row>
    <row r="23" spans="1:7" ht="20.100000000000001" customHeight="1" x14ac:dyDescent="0.25">
      <c r="A23" s="103"/>
      <c r="B23" s="104"/>
      <c r="C23" s="121"/>
      <c r="D23" s="121"/>
      <c r="E23" s="122"/>
      <c r="F23" s="121"/>
      <c r="G23" s="121"/>
    </row>
    <row r="24" spans="1:7" ht="20.100000000000001" customHeight="1" x14ac:dyDescent="0.25">
      <c r="A24" s="103"/>
      <c r="B24" s="104"/>
      <c r="C24" s="121"/>
      <c r="D24" s="121"/>
      <c r="E24" s="122"/>
      <c r="F24" s="121"/>
      <c r="G24" s="121"/>
    </row>
    <row r="25" spans="1:7" ht="20.100000000000001" customHeight="1" x14ac:dyDescent="0.25">
      <c r="A25" s="103"/>
      <c r="B25" s="104"/>
      <c r="C25" s="121"/>
      <c r="D25" s="121"/>
      <c r="E25" s="122"/>
      <c r="F25" s="121"/>
      <c r="G25" s="121"/>
    </row>
    <row r="26" spans="1:7" ht="20.100000000000001" customHeight="1" x14ac:dyDescent="0.25">
      <c r="A26" s="103"/>
      <c r="B26" s="104"/>
      <c r="C26" s="121"/>
      <c r="D26" s="121"/>
      <c r="E26" s="122"/>
      <c r="F26" s="121"/>
      <c r="G26" s="121"/>
    </row>
    <row r="27" spans="1:7" ht="20.100000000000001" customHeight="1" x14ac:dyDescent="0.25">
      <c r="A27" s="103"/>
      <c r="B27" s="104"/>
      <c r="C27" s="121"/>
      <c r="D27" s="121"/>
      <c r="E27" s="122"/>
      <c r="F27" s="121"/>
      <c r="G27" s="121"/>
    </row>
    <row r="28" spans="1:7" ht="20.100000000000001" customHeight="1" x14ac:dyDescent="0.25">
      <c r="A28" s="103"/>
      <c r="B28" s="104"/>
      <c r="C28" s="121"/>
      <c r="D28" s="121"/>
      <c r="E28" s="122"/>
      <c r="F28" s="121"/>
      <c r="G28" s="121"/>
    </row>
    <row r="29" spans="1:7" ht="20.100000000000001" customHeight="1" x14ac:dyDescent="0.25">
      <c r="A29" s="103"/>
      <c r="B29" s="104"/>
      <c r="C29" s="121"/>
      <c r="D29" s="121"/>
      <c r="E29" s="122"/>
      <c r="F29" s="121"/>
      <c r="G29" s="121"/>
    </row>
    <row r="30" spans="1:7" ht="20.100000000000001" customHeight="1" x14ac:dyDescent="0.25">
      <c r="A30" s="103"/>
      <c r="B30" s="104"/>
      <c r="C30" s="121"/>
      <c r="D30" s="121"/>
      <c r="E30" s="122"/>
      <c r="F30" s="121"/>
      <c r="G30" s="121"/>
    </row>
    <row r="31" spans="1:7" ht="20.100000000000001" customHeight="1" x14ac:dyDescent="0.25">
      <c r="A31" s="103"/>
      <c r="B31" s="104"/>
      <c r="C31" s="121"/>
      <c r="D31" s="121"/>
      <c r="E31" s="122"/>
      <c r="F31" s="121"/>
      <c r="G31" s="121"/>
    </row>
    <row r="32" spans="1:7" ht="20.100000000000001" customHeight="1" x14ac:dyDescent="0.25">
      <c r="A32" s="103"/>
      <c r="B32" s="104"/>
      <c r="C32" s="121"/>
      <c r="D32" s="121"/>
      <c r="E32" s="122"/>
      <c r="F32" s="121"/>
      <c r="G32" s="121"/>
    </row>
    <row r="33" spans="1:7" ht="20.100000000000001" customHeight="1" x14ac:dyDescent="0.25">
      <c r="A33" s="103"/>
      <c r="B33" s="104"/>
      <c r="C33" s="121"/>
      <c r="D33" s="121"/>
      <c r="E33" s="122"/>
      <c r="F33" s="121"/>
      <c r="G33" s="121"/>
    </row>
    <row r="34" spans="1:7" ht="20.100000000000001" customHeight="1" x14ac:dyDescent="0.25">
      <c r="A34" s="103"/>
      <c r="B34" s="104"/>
      <c r="C34" s="121"/>
      <c r="D34" s="121"/>
      <c r="E34" s="122"/>
      <c r="F34" s="121"/>
      <c r="G34" s="121"/>
    </row>
    <row r="35" spans="1:7" ht="20.100000000000001" customHeight="1" x14ac:dyDescent="0.25">
      <c r="A35" s="103"/>
      <c r="B35" s="104"/>
      <c r="C35" s="121"/>
      <c r="D35" s="121"/>
      <c r="E35" s="122"/>
      <c r="F35" s="121"/>
      <c r="G35" s="121"/>
    </row>
    <row r="36" spans="1:7" ht="20.100000000000001" customHeight="1" x14ac:dyDescent="0.25">
      <c r="A36" s="103"/>
      <c r="B36" s="104"/>
      <c r="C36" s="121"/>
      <c r="D36" s="121"/>
      <c r="E36" s="122"/>
      <c r="F36" s="121"/>
      <c r="G36" s="121"/>
    </row>
    <row r="37" spans="1:7" ht="20.100000000000001" customHeight="1" x14ac:dyDescent="0.25">
      <c r="A37" s="103"/>
      <c r="B37" s="104"/>
      <c r="C37" s="121"/>
      <c r="D37" s="121"/>
      <c r="E37" s="122"/>
      <c r="F37" s="121"/>
      <c r="G37" s="121"/>
    </row>
    <row r="38" spans="1:7" ht="20.100000000000001" customHeight="1" x14ac:dyDescent="0.25">
      <c r="A38" s="103"/>
      <c r="B38" s="104"/>
      <c r="C38" s="121"/>
      <c r="D38" s="121"/>
      <c r="E38" s="122"/>
      <c r="F38" s="121"/>
      <c r="G38" s="121"/>
    </row>
    <row r="39" spans="1:7" ht="20.100000000000001" customHeight="1" x14ac:dyDescent="0.25">
      <c r="A39" s="103"/>
      <c r="B39" s="104"/>
      <c r="C39" s="121"/>
      <c r="D39" s="121"/>
      <c r="E39" s="122"/>
      <c r="F39" s="121"/>
      <c r="G39" s="121"/>
    </row>
    <row r="40" spans="1:7" ht="20.100000000000001" customHeight="1" x14ac:dyDescent="0.25">
      <c r="A40" s="103"/>
      <c r="B40" s="104"/>
      <c r="C40" s="121"/>
      <c r="D40" s="121"/>
      <c r="E40" s="122"/>
      <c r="F40" s="121"/>
      <c r="G40" s="121"/>
    </row>
    <row r="41" spans="1:7" ht="20.100000000000001" customHeight="1" x14ac:dyDescent="0.25">
      <c r="A41" s="103"/>
      <c r="B41" s="104"/>
      <c r="C41" s="121"/>
      <c r="D41" s="121"/>
      <c r="E41" s="122"/>
      <c r="F41" s="121"/>
      <c r="G41" s="121"/>
    </row>
    <row r="42" spans="1:7" ht="20.100000000000001" customHeight="1" x14ac:dyDescent="0.25">
      <c r="A42" s="103"/>
      <c r="B42" s="104"/>
      <c r="C42" s="121"/>
      <c r="D42" s="121"/>
      <c r="E42" s="122"/>
      <c r="F42" s="121"/>
      <c r="G42" s="121"/>
    </row>
    <row r="43" spans="1:7" ht="20.100000000000001" customHeight="1" x14ac:dyDescent="0.25">
      <c r="A43" s="103"/>
      <c r="B43" s="104"/>
      <c r="C43" s="121"/>
      <c r="D43" s="121"/>
      <c r="E43" s="122"/>
      <c r="F43" s="121"/>
      <c r="G43" s="121"/>
    </row>
    <row r="44" spans="1:7" ht="20.100000000000001" customHeight="1" x14ac:dyDescent="0.25">
      <c r="A44" s="103"/>
      <c r="B44" s="104"/>
      <c r="C44" s="121"/>
      <c r="D44" s="121"/>
      <c r="E44" s="122"/>
      <c r="F44" s="121"/>
      <c r="G44" s="121"/>
    </row>
    <row r="45" spans="1:7" ht="20.100000000000001" customHeight="1" x14ac:dyDescent="0.25">
      <c r="A45" s="103"/>
      <c r="B45" s="104"/>
      <c r="C45" s="121"/>
      <c r="D45" s="121"/>
      <c r="E45" s="122"/>
      <c r="F45" s="121"/>
      <c r="G45" s="121"/>
    </row>
    <row r="46" spans="1:7" ht="20.100000000000001" customHeight="1" x14ac:dyDescent="0.25">
      <c r="A46" s="103"/>
      <c r="B46" s="104"/>
      <c r="C46" s="121"/>
      <c r="D46" s="121"/>
      <c r="E46" s="122"/>
      <c r="F46" s="121"/>
      <c r="G46" s="121"/>
    </row>
    <row r="47" spans="1:7" ht="20.100000000000001" customHeight="1" x14ac:dyDescent="0.25">
      <c r="A47" s="103"/>
      <c r="B47" s="104"/>
      <c r="C47" s="121"/>
      <c r="D47" s="121"/>
      <c r="E47" s="122"/>
      <c r="F47" s="121"/>
      <c r="G47" s="121"/>
    </row>
    <row r="48" spans="1:7" ht="20.100000000000001" customHeight="1" x14ac:dyDescent="0.25">
      <c r="A48" s="103"/>
      <c r="B48" s="104"/>
      <c r="C48" s="121"/>
      <c r="D48" s="121"/>
      <c r="E48" s="122"/>
      <c r="F48" s="121"/>
      <c r="G48" s="121"/>
    </row>
    <row r="49" spans="1:7" ht="20.100000000000001" customHeight="1" x14ac:dyDescent="0.25">
      <c r="A49" s="103"/>
      <c r="B49" s="104"/>
      <c r="C49" s="121"/>
      <c r="D49" s="121"/>
      <c r="E49" s="122"/>
      <c r="F49" s="121"/>
      <c r="G49" s="121"/>
    </row>
    <row r="50" spans="1:7" ht="20.100000000000001" customHeight="1" x14ac:dyDescent="0.25">
      <c r="A50" s="103"/>
      <c r="B50" s="104"/>
      <c r="C50" s="121"/>
      <c r="D50" s="121"/>
      <c r="E50" s="122"/>
      <c r="F50" s="121"/>
      <c r="G50" s="121"/>
    </row>
    <row r="51" spans="1:7" ht="20.100000000000001" customHeight="1" x14ac:dyDescent="0.25">
      <c r="A51" s="103"/>
      <c r="B51" s="104"/>
      <c r="C51" s="121"/>
      <c r="D51" s="121"/>
      <c r="E51" s="122"/>
      <c r="F51" s="121"/>
      <c r="G51" s="121"/>
    </row>
    <row r="52" spans="1:7" ht="20.100000000000001" customHeight="1" x14ac:dyDescent="0.25">
      <c r="A52" s="103"/>
      <c r="B52" s="104"/>
      <c r="C52" s="121"/>
      <c r="D52" s="121"/>
      <c r="E52" s="122"/>
      <c r="F52" s="121"/>
      <c r="G52" s="121"/>
    </row>
    <row r="53" spans="1:7" ht="20.100000000000001" customHeight="1" x14ac:dyDescent="0.25">
      <c r="A53" s="103"/>
      <c r="B53" s="104"/>
      <c r="C53" s="121"/>
      <c r="D53" s="121"/>
      <c r="E53" s="122"/>
      <c r="F53" s="121"/>
      <c r="G53" s="121"/>
    </row>
    <row r="54" spans="1:7" ht="20.100000000000001" customHeight="1" x14ac:dyDescent="0.25">
      <c r="A54" s="103"/>
      <c r="B54" s="104"/>
      <c r="C54" s="121"/>
      <c r="D54" s="121"/>
      <c r="E54" s="122"/>
      <c r="F54" s="121"/>
      <c r="G54" s="121"/>
    </row>
    <row r="55" spans="1:7" ht="20.100000000000001" customHeight="1" x14ac:dyDescent="0.25">
      <c r="A55" s="103"/>
      <c r="B55" s="104"/>
      <c r="C55" s="121"/>
      <c r="D55" s="121"/>
      <c r="E55" s="122"/>
      <c r="F55" s="121"/>
      <c r="G55" s="121"/>
    </row>
    <row r="56" spans="1:7" ht="20.100000000000001" customHeight="1" x14ac:dyDescent="0.25">
      <c r="A56" s="103"/>
      <c r="B56" s="104"/>
      <c r="C56" s="121"/>
      <c r="D56" s="121"/>
      <c r="E56" s="122"/>
      <c r="F56" s="121"/>
      <c r="G56" s="121"/>
    </row>
    <row r="57" spans="1:7" ht="20.100000000000001" customHeight="1" x14ac:dyDescent="0.25">
      <c r="A57" s="103"/>
      <c r="B57" s="104"/>
      <c r="C57" s="121"/>
      <c r="D57" s="121"/>
      <c r="E57" s="122"/>
      <c r="F57" s="121"/>
      <c r="G57" s="121"/>
    </row>
    <row r="58" spans="1:7" ht="21" customHeight="1" x14ac:dyDescent="0.25">
      <c r="A58" s="103"/>
      <c r="B58" s="104"/>
      <c r="C58" s="121"/>
      <c r="D58" s="121"/>
      <c r="E58" s="122"/>
      <c r="F58" s="121"/>
      <c r="G58" s="121"/>
    </row>
    <row r="59" spans="1:7" ht="21" customHeight="1" x14ac:dyDescent="0.25">
      <c r="A59" s="103"/>
      <c r="B59" s="104"/>
      <c r="C59" s="121"/>
      <c r="D59" s="121"/>
      <c r="E59" s="122"/>
      <c r="F59" s="121"/>
      <c r="G59" s="121"/>
    </row>
    <row r="60" spans="1:7" ht="21" customHeight="1" x14ac:dyDescent="0.25">
      <c r="A60" s="103"/>
      <c r="B60" s="104"/>
      <c r="C60" s="121"/>
      <c r="D60" s="121"/>
      <c r="E60" s="122"/>
      <c r="F60" s="121"/>
      <c r="G60" s="121"/>
    </row>
    <row r="61" spans="1:7" ht="21" customHeight="1" x14ac:dyDescent="0.25">
      <c r="A61" s="103"/>
      <c r="B61" s="104"/>
      <c r="C61" s="121"/>
      <c r="D61" s="121"/>
      <c r="E61" s="122"/>
      <c r="F61" s="121"/>
      <c r="G61" s="121"/>
    </row>
    <row r="62" spans="1:7" ht="21" customHeight="1" x14ac:dyDescent="0.25">
      <c r="A62" s="103"/>
      <c r="B62" s="104"/>
      <c r="C62" s="121"/>
      <c r="D62" s="121"/>
      <c r="E62" s="122"/>
      <c r="F62" s="121"/>
      <c r="G62" s="121"/>
    </row>
    <row r="63" spans="1:7" ht="21" customHeight="1" x14ac:dyDescent="0.25">
      <c r="A63" s="103"/>
      <c r="B63" s="104"/>
      <c r="C63" s="121"/>
      <c r="D63" s="121"/>
      <c r="E63" s="122"/>
      <c r="F63" s="121"/>
      <c r="G63" s="121"/>
    </row>
    <row r="64" spans="1:7" ht="21" customHeight="1" x14ac:dyDescent="0.25">
      <c r="A64" s="103"/>
      <c r="B64" s="104"/>
      <c r="C64" s="121"/>
      <c r="D64" s="121"/>
      <c r="E64" s="122"/>
      <c r="F64" s="121"/>
      <c r="G64" s="121"/>
    </row>
    <row r="65" spans="1:7" ht="21" customHeight="1" x14ac:dyDescent="0.25">
      <c r="A65" s="103"/>
      <c r="B65" s="104"/>
      <c r="C65" s="121"/>
      <c r="D65" s="121"/>
      <c r="E65" s="122"/>
      <c r="F65" s="121"/>
      <c r="G65" s="121"/>
    </row>
    <row r="66" spans="1:7" ht="21" customHeight="1" x14ac:dyDescent="0.25">
      <c r="A66" s="103"/>
      <c r="B66" s="104"/>
      <c r="C66" s="121"/>
      <c r="D66" s="121"/>
      <c r="E66" s="122"/>
      <c r="F66" s="121"/>
      <c r="G66" s="121"/>
    </row>
    <row r="67" spans="1:7" ht="21" customHeight="1" x14ac:dyDescent="0.25">
      <c r="A67" s="103"/>
      <c r="B67" s="104"/>
      <c r="C67" s="121"/>
      <c r="D67" s="121"/>
      <c r="E67" s="122"/>
      <c r="F67" s="121"/>
      <c r="G67" s="121"/>
    </row>
    <row r="68" spans="1:7" ht="21" customHeight="1" x14ac:dyDescent="0.25">
      <c r="A68" s="103"/>
      <c r="B68" s="104"/>
      <c r="C68" s="121"/>
      <c r="D68" s="121"/>
      <c r="E68" s="122"/>
      <c r="F68" s="121"/>
      <c r="G68" s="121"/>
    </row>
    <row r="69" spans="1:7" ht="21" customHeight="1" x14ac:dyDescent="0.25">
      <c r="A69" s="103"/>
      <c r="B69" s="104"/>
      <c r="C69" s="121"/>
      <c r="D69" s="121"/>
      <c r="E69" s="122"/>
      <c r="F69" s="121"/>
      <c r="G69" s="121"/>
    </row>
    <row r="70" spans="1:7" ht="21" customHeight="1" x14ac:dyDescent="0.25">
      <c r="A70" s="103"/>
      <c r="B70" s="104"/>
      <c r="C70" s="121"/>
      <c r="D70" s="121"/>
      <c r="E70" s="122"/>
      <c r="F70" s="121"/>
      <c r="G70" s="121"/>
    </row>
    <row r="71" spans="1:7" ht="21" customHeight="1" x14ac:dyDescent="0.25">
      <c r="A71" s="103"/>
      <c r="B71" s="104"/>
      <c r="C71" s="121"/>
      <c r="D71" s="121"/>
      <c r="E71" s="122"/>
      <c r="F71" s="121"/>
      <c r="G71" s="121"/>
    </row>
    <row r="72" spans="1:7" ht="21" customHeight="1" x14ac:dyDescent="0.25">
      <c r="A72" s="103"/>
      <c r="B72" s="104"/>
      <c r="C72" s="121"/>
      <c r="D72" s="121"/>
      <c r="E72" s="122"/>
      <c r="F72" s="121"/>
      <c r="G72" s="121"/>
    </row>
    <row r="73" spans="1:7" ht="21" customHeight="1" x14ac:dyDescent="0.25">
      <c r="A73" s="103"/>
      <c r="B73" s="104"/>
      <c r="C73" s="121"/>
      <c r="D73" s="121"/>
      <c r="E73" s="122"/>
      <c r="F73" s="121"/>
      <c r="G73" s="121"/>
    </row>
    <row r="74" spans="1:7" ht="20.100000000000001" customHeight="1" x14ac:dyDescent="0.25">
      <c r="A74" s="103"/>
      <c r="B74" s="104"/>
      <c r="C74" s="121"/>
      <c r="D74" s="121"/>
      <c r="E74" s="122"/>
      <c r="F74" s="121"/>
      <c r="G74" s="121"/>
    </row>
    <row r="75" spans="1:7" ht="20.100000000000001" customHeight="1" x14ac:dyDescent="0.25">
      <c r="A75" s="103"/>
      <c r="B75" s="104"/>
      <c r="C75" s="121"/>
      <c r="D75" s="121"/>
      <c r="E75" s="122"/>
      <c r="F75" s="121"/>
      <c r="G75" s="121"/>
    </row>
    <row r="76" spans="1:7" ht="20.100000000000001" customHeight="1" x14ac:dyDescent="0.25">
      <c r="A76" s="103"/>
      <c r="B76" s="104"/>
      <c r="C76" s="121"/>
      <c r="D76" s="121"/>
      <c r="E76" s="122"/>
      <c r="F76" s="121"/>
      <c r="G76" s="121"/>
    </row>
  </sheetData>
  <mergeCells count="2">
    <mergeCell ref="B3:G3"/>
    <mergeCell ref="B2:C2"/>
  </mergeCells>
  <phoneticPr fontId="6" type="noConversion"/>
  <pageMargins left="0.75" right="0.75" top="1" bottom="1" header="0.5" footer="0.5"/>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X194"/>
  <sheetViews>
    <sheetView topLeftCell="D1" workbookViewId="0">
      <selection activeCell="S4" sqref="S4"/>
    </sheetView>
  </sheetViews>
  <sheetFormatPr defaultColWidth="8.88671875" defaultRowHeight="13.2" x14ac:dyDescent="0.25"/>
  <cols>
    <col min="1" max="1" width="3.6640625" customWidth="1"/>
    <col min="2" max="2" width="10.33203125" customWidth="1"/>
    <col min="3" max="3" width="3.44140625" customWidth="1"/>
    <col min="4" max="4" width="25" customWidth="1"/>
    <col min="5" max="5" width="1.88671875" customWidth="1"/>
    <col min="6" max="6" width="2" customWidth="1"/>
    <col min="7" max="7" width="1.6640625" customWidth="1"/>
    <col min="8" max="8" width="8.6640625" customWidth="1"/>
    <col min="9" max="9" width="2.33203125" customWidth="1"/>
    <col min="10" max="10" width="8.6640625" customWidth="1"/>
    <col min="11" max="11" width="2.33203125" customWidth="1"/>
    <col min="12" max="12" width="9.44140625" customWidth="1"/>
    <col min="13" max="13" width="2.44140625" customWidth="1"/>
    <col min="14" max="14" width="8.6640625" customWidth="1"/>
    <col min="15" max="15" width="10.88671875" customWidth="1"/>
    <col min="16" max="16" width="4.44140625" customWidth="1"/>
    <col min="17" max="17" width="10.44140625" bestFit="1" customWidth="1"/>
    <col min="18" max="18" width="4" customWidth="1"/>
    <col min="19" max="19" width="10.33203125" bestFit="1" customWidth="1"/>
    <col min="20" max="20" width="4.44140625" customWidth="1"/>
    <col min="21" max="21" width="11.33203125" bestFit="1" customWidth="1"/>
    <col min="22" max="22" width="3.6640625" customWidth="1"/>
    <col min="23" max="24" width="11.33203125" bestFit="1" customWidth="1"/>
    <col min="25" max="25" width="8.6640625" customWidth="1"/>
  </cols>
  <sheetData>
    <row r="1" spans="1:24" x14ac:dyDescent="0.25">
      <c r="A1" s="134"/>
      <c r="C1" s="134"/>
      <c r="D1" s="135">
        <f>Officials!O1</f>
        <v>0</v>
      </c>
      <c r="E1" s="135"/>
      <c r="F1" s="135"/>
      <c r="G1" s="134"/>
      <c r="H1" s="134"/>
      <c r="I1" s="134"/>
      <c r="J1" s="134"/>
      <c r="K1" s="134"/>
      <c r="L1" s="134"/>
      <c r="M1" s="134"/>
      <c r="N1" s="134"/>
      <c r="O1" s="134"/>
      <c r="P1" s="134"/>
      <c r="Q1" s="134"/>
      <c r="R1" s="134"/>
      <c r="U1" s="134"/>
    </row>
    <row r="2" spans="1:24" x14ac:dyDescent="0.25">
      <c r="A2" s="106"/>
      <c r="B2" s="135" t="s">
        <v>164</v>
      </c>
      <c r="C2" s="135"/>
      <c r="D2" s="135">
        <f>Officials!AA1</f>
        <v>0</v>
      </c>
      <c r="E2" s="135"/>
      <c r="F2" s="135"/>
      <c r="G2" s="135"/>
      <c r="H2" s="135"/>
      <c r="I2" s="135"/>
      <c r="J2" s="135"/>
      <c r="K2" s="135"/>
      <c r="L2" s="135"/>
      <c r="M2" s="135"/>
      <c r="N2" s="135"/>
      <c r="O2" s="135"/>
      <c r="P2" s="135"/>
      <c r="Q2" s="135"/>
      <c r="R2" s="135"/>
      <c r="U2" s="135"/>
    </row>
    <row r="3" spans="1:24" x14ac:dyDescent="0.25">
      <c r="A3" s="106"/>
      <c r="C3" s="135"/>
      <c r="D3" s="135"/>
      <c r="E3" s="135"/>
      <c r="F3" s="135"/>
      <c r="G3" s="135"/>
      <c r="J3" s="135"/>
      <c r="K3" s="135"/>
      <c r="L3" s="135"/>
      <c r="M3" s="135"/>
      <c r="N3" s="135"/>
      <c r="O3" s="135" t="s">
        <v>206</v>
      </c>
      <c r="P3" s="135"/>
      <c r="Q3" s="135" t="s">
        <v>207</v>
      </c>
      <c r="R3" s="135"/>
      <c r="S3" s="135" t="s">
        <v>149</v>
      </c>
      <c r="U3" s="135"/>
    </row>
    <row r="4" spans="1:24" x14ac:dyDescent="0.25">
      <c r="A4" s="106"/>
      <c r="B4" s="135" t="s">
        <v>202</v>
      </c>
      <c r="C4" s="135"/>
      <c r="D4" s="135"/>
      <c r="E4" s="135"/>
      <c r="F4" s="135"/>
      <c r="G4" s="135"/>
      <c r="J4" s="123"/>
      <c r="K4" s="123"/>
      <c r="L4" s="123"/>
      <c r="M4" s="123"/>
      <c r="N4" s="123"/>
      <c r="O4" s="235"/>
      <c r="P4" s="200"/>
      <c r="Q4" s="235"/>
      <c r="R4" s="135"/>
      <c r="S4" s="235"/>
      <c r="U4" s="135"/>
    </row>
    <row r="5" spans="1:24" x14ac:dyDescent="0.25">
      <c r="A5" s="106"/>
      <c r="B5" s="106"/>
      <c r="C5" s="106"/>
      <c r="D5" s="135" t="s">
        <v>143</v>
      </c>
      <c r="E5" s="135"/>
      <c r="F5" s="135"/>
      <c r="G5" s="135"/>
      <c r="H5" s="135" t="s">
        <v>203</v>
      </c>
      <c r="I5" s="135"/>
      <c r="J5" s="135" t="s">
        <v>204</v>
      </c>
      <c r="K5" s="135"/>
      <c r="L5" s="135" t="s">
        <v>335</v>
      </c>
      <c r="M5" s="135"/>
      <c r="N5" s="135" t="s">
        <v>205</v>
      </c>
      <c r="P5" s="135"/>
      <c r="R5" s="135"/>
      <c r="U5" s="135" t="s">
        <v>208</v>
      </c>
      <c r="W5" s="202" t="s">
        <v>151</v>
      </c>
      <c r="X5" s="202" t="s">
        <v>209</v>
      </c>
    </row>
    <row r="6" spans="1:24" x14ac:dyDescent="0.25">
      <c r="A6" s="136">
        <v>1</v>
      </c>
      <c r="B6" s="388"/>
      <c r="C6" s="388"/>
      <c r="D6" s="388"/>
      <c r="E6" s="388"/>
      <c r="F6" s="388"/>
      <c r="G6" s="388"/>
      <c r="H6" s="389"/>
      <c r="I6" s="389"/>
      <c r="J6" s="389"/>
      <c r="K6" s="389"/>
      <c r="L6" s="389"/>
      <c r="M6" s="389"/>
      <c r="N6" s="389"/>
      <c r="O6" s="138">
        <f>J6*$O$4</f>
        <v>0</v>
      </c>
      <c r="P6" s="138"/>
      <c r="Q6" s="138">
        <f>N6*$Q$4</f>
        <v>0</v>
      </c>
      <c r="R6" s="138"/>
      <c r="S6" s="29">
        <f>H6*$S$4</f>
        <v>0</v>
      </c>
      <c r="U6" s="138">
        <f>O6+Q6+S6</f>
        <v>0</v>
      </c>
      <c r="W6" s="236"/>
      <c r="X6" s="201">
        <f>U6-W6</f>
        <v>0</v>
      </c>
    </row>
    <row r="7" spans="1:24" x14ac:dyDescent="0.25">
      <c r="A7" s="106"/>
      <c r="B7" s="405"/>
      <c r="C7" s="405"/>
      <c r="D7" s="405"/>
      <c r="E7" s="405"/>
      <c r="F7" s="405"/>
      <c r="G7" s="405"/>
      <c r="H7" s="406"/>
      <c r="I7" s="406"/>
      <c r="J7" s="406"/>
      <c r="K7" s="406"/>
      <c r="L7" s="406"/>
      <c r="M7" s="406"/>
      <c r="N7" s="211">
        <v>0</v>
      </c>
      <c r="O7" s="138">
        <f>J7*$O$4</f>
        <v>0</v>
      </c>
      <c r="P7" s="138"/>
      <c r="Q7" s="138">
        <f>N7*$Q$4</f>
        <v>0</v>
      </c>
      <c r="R7" s="138"/>
      <c r="S7" s="29">
        <f>H7*$S$4</f>
        <v>0</v>
      </c>
      <c r="U7" s="138">
        <f>O7+Q7+S7</f>
        <v>0</v>
      </c>
      <c r="W7" s="236"/>
      <c r="X7" s="201">
        <f>U7-W7</f>
        <v>0</v>
      </c>
    </row>
    <row r="8" spans="1:24" x14ac:dyDescent="0.25">
      <c r="A8" s="106"/>
      <c r="B8" s="106"/>
      <c r="C8" s="106"/>
      <c r="D8" s="106"/>
      <c r="E8" s="106"/>
      <c r="F8" s="106"/>
      <c r="G8" s="106"/>
      <c r="H8" s="203">
        <f>SUM(H6:H7)</f>
        <v>0</v>
      </c>
      <c r="I8" s="204"/>
      <c r="J8" s="204">
        <f>SUM(J6:J7)</f>
        <v>0</v>
      </c>
      <c r="K8" s="204"/>
      <c r="L8" s="204">
        <f>SUM(L6:L7)</f>
        <v>0</v>
      </c>
      <c r="M8" s="204"/>
      <c r="N8" s="204">
        <f>SUM(N6:N7)</f>
        <v>0</v>
      </c>
      <c r="O8" s="205">
        <f>SUM(O6:O7)</f>
        <v>0</v>
      </c>
      <c r="P8" s="205"/>
      <c r="Q8" s="205">
        <f>SUM(Q6:Q7)</f>
        <v>0</v>
      </c>
      <c r="R8" s="205"/>
      <c r="S8" s="205">
        <f>SUM(S6:S7)</f>
        <v>0</v>
      </c>
      <c r="T8" s="206"/>
      <c r="U8" s="205">
        <f>SUM(U6:U7)</f>
        <v>0</v>
      </c>
      <c r="V8" s="206"/>
      <c r="W8" s="205">
        <f>SUM(W6:W7)</f>
        <v>0</v>
      </c>
      <c r="X8" s="207">
        <f>U8-W8</f>
        <v>0</v>
      </c>
    </row>
    <row r="9" spans="1:24" x14ac:dyDescent="0.25">
      <c r="A9" s="106"/>
      <c r="B9" s="106"/>
      <c r="C9" s="106"/>
      <c r="D9" s="106"/>
      <c r="E9" s="106"/>
      <c r="F9" s="106"/>
      <c r="G9" s="106"/>
      <c r="H9" s="106"/>
      <c r="I9" s="106"/>
      <c r="J9" s="106"/>
      <c r="K9" s="106"/>
      <c r="L9" s="106"/>
      <c r="M9" s="106"/>
      <c r="N9" s="106"/>
      <c r="O9" s="106"/>
      <c r="P9" s="106"/>
      <c r="Q9" s="106"/>
      <c r="R9" s="106"/>
      <c r="U9" s="106"/>
    </row>
    <row r="10" spans="1:24" x14ac:dyDescent="0.25">
      <c r="A10" s="136">
        <v>2</v>
      </c>
      <c r="B10" s="388"/>
      <c r="C10" s="388"/>
      <c r="D10" s="388"/>
      <c r="E10" s="388"/>
      <c r="F10" s="388"/>
      <c r="G10" s="388"/>
      <c r="H10" s="389"/>
      <c r="I10" s="389"/>
      <c r="J10" s="389"/>
      <c r="K10" s="389"/>
      <c r="L10" s="389"/>
      <c r="M10" s="389"/>
      <c r="N10" s="389"/>
      <c r="O10" s="138">
        <f>J10*$O$4</f>
        <v>0</v>
      </c>
      <c r="P10" s="138"/>
      <c r="Q10" s="138">
        <f>N10*$Q$4</f>
        <v>0</v>
      </c>
      <c r="R10" s="138"/>
      <c r="S10" s="29">
        <f>H10*$S$4</f>
        <v>0</v>
      </c>
      <c r="U10" s="138">
        <f>O10+Q10+S10</f>
        <v>0</v>
      </c>
      <c r="W10" s="236"/>
      <c r="X10" s="201">
        <f>U10-W10</f>
        <v>0</v>
      </c>
    </row>
    <row r="11" spans="1:24" x14ac:dyDescent="0.25">
      <c r="A11" s="106"/>
      <c r="B11" s="405"/>
      <c r="C11" s="405"/>
      <c r="D11" s="405"/>
      <c r="E11" s="405"/>
      <c r="F11" s="405"/>
      <c r="G11" s="405"/>
      <c r="H11" s="406"/>
      <c r="I11" s="406"/>
      <c r="J11" s="406"/>
      <c r="K11" s="406"/>
      <c r="L11" s="406"/>
      <c r="M11" s="406"/>
      <c r="N11" s="211">
        <v>0</v>
      </c>
      <c r="O11" s="138">
        <f>J11*$O$4</f>
        <v>0</v>
      </c>
      <c r="P11" s="138"/>
      <c r="Q11" s="138">
        <f>N11*$Q$4</f>
        <v>0</v>
      </c>
      <c r="R11" s="138"/>
      <c r="S11" s="29">
        <f>H11*$S$4</f>
        <v>0</v>
      </c>
      <c r="U11" s="138">
        <f>O11+Q11+S11</f>
        <v>0</v>
      </c>
      <c r="W11" s="236"/>
      <c r="X11" s="201">
        <f>U11-W11</f>
        <v>0</v>
      </c>
    </row>
    <row r="12" spans="1:24" x14ac:dyDescent="0.25">
      <c r="A12" s="106"/>
      <c r="B12" s="106"/>
      <c r="C12" s="106"/>
      <c r="D12" s="106"/>
      <c r="E12" s="106"/>
      <c r="F12" s="106"/>
      <c r="G12" s="106"/>
      <c r="H12" s="203">
        <f>SUM(H10:H11)</f>
        <v>0</v>
      </c>
      <c r="I12" s="204"/>
      <c r="J12" s="204">
        <f>SUM(J10:J11)</f>
        <v>0</v>
      </c>
      <c r="K12" s="204"/>
      <c r="L12" s="204">
        <f>SUM(L10:L11)</f>
        <v>0</v>
      </c>
      <c r="M12" s="204"/>
      <c r="N12" s="204">
        <f>SUM(N10:N11)</f>
        <v>0</v>
      </c>
      <c r="O12" s="205">
        <f>SUM(O10:O11)</f>
        <v>0</v>
      </c>
      <c r="P12" s="205"/>
      <c r="Q12" s="205">
        <f>SUM(Q10:Q11)</f>
        <v>0</v>
      </c>
      <c r="R12" s="205"/>
      <c r="S12" s="205">
        <f>SUM(S10:S11)</f>
        <v>0</v>
      </c>
      <c r="T12" s="206"/>
      <c r="U12" s="205">
        <f>SUM(U10:U11)</f>
        <v>0</v>
      </c>
      <c r="V12" s="206"/>
      <c r="W12" s="205">
        <f>SUM(W10:W11)</f>
        <v>0</v>
      </c>
      <c r="X12" s="207">
        <f>U12-W12</f>
        <v>0</v>
      </c>
    </row>
    <row r="13" spans="1:24" x14ac:dyDescent="0.25">
      <c r="A13" s="106"/>
      <c r="B13" s="106"/>
      <c r="C13" s="106"/>
      <c r="D13" s="106"/>
      <c r="E13" s="106"/>
      <c r="F13" s="106"/>
      <c r="G13" s="106"/>
      <c r="H13" s="106"/>
      <c r="I13" s="106"/>
      <c r="J13" s="106"/>
      <c r="K13" s="106"/>
      <c r="L13" s="106"/>
      <c r="M13" s="106"/>
      <c r="N13" s="106"/>
      <c r="O13" s="106"/>
      <c r="P13" s="106"/>
      <c r="Q13" s="106"/>
      <c r="R13" s="106"/>
      <c r="U13" s="106"/>
    </row>
    <row r="14" spans="1:24" x14ac:dyDescent="0.25">
      <c r="A14" s="136">
        <v>3</v>
      </c>
      <c r="B14" s="388"/>
      <c r="C14" s="388"/>
      <c r="D14" s="388"/>
      <c r="E14" s="388"/>
      <c r="F14" s="388"/>
      <c r="G14" s="388"/>
      <c r="H14" s="389"/>
      <c r="I14" s="389"/>
      <c r="J14" s="389"/>
      <c r="K14" s="389"/>
      <c r="L14" s="389"/>
      <c r="M14" s="389"/>
      <c r="N14" s="389"/>
      <c r="O14" s="138">
        <f>J14*$O$4</f>
        <v>0</v>
      </c>
      <c r="P14" s="138"/>
      <c r="Q14" s="138">
        <f>N14*$Q$4</f>
        <v>0</v>
      </c>
      <c r="R14" s="138"/>
      <c r="S14" s="29">
        <f>H14*$S$4</f>
        <v>0</v>
      </c>
      <c r="U14" s="138">
        <f>O14+Q14+S14</f>
        <v>0</v>
      </c>
      <c r="W14" s="236"/>
      <c r="X14" s="201">
        <f>U14-W14</f>
        <v>0</v>
      </c>
    </row>
    <row r="15" spans="1:24" x14ac:dyDescent="0.25">
      <c r="A15" s="106"/>
      <c r="B15" s="211"/>
      <c r="C15" s="211"/>
      <c r="D15" s="211"/>
      <c r="E15" s="211"/>
      <c r="F15" s="211"/>
      <c r="G15" s="211"/>
      <c r="H15" s="211">
        <v>0</v>
      </c>
      <c r="I15" s="211"/>
      <c r="J15" s="211">
        <v>0</v>
      </c>
      <c r="K15" s="211"/>
      <c r="L15" s="211"/>
      <c r="M15" s="211"/>
      <c r="N15" s="211">
        <v>0</v>
      </c>
      <c r="O15" s="138">
        <f>J15*$O$4</f>
        <v>0</v>
      </c>
      <c r="P15" s="138"/>
      <c r="Q15" s="138">
        <f>N15*$Q$4</f>
        <v>0</v>
      </c>
      <c r="R15" s="138"/>
      <c r="S15" s="29">
        <f>H15*$S$4</f>
        <v>0</v>
      </c>
      <c r="U15" s="138">
        <f>O15+Q15+S15</f>
        <v>0</v>
      </c>
      <c r="W15" s="236"/>
      <c r="X15" s="201">
        <f>U15-W15</f>
        <v>0</v>
      </c>
    </row>
    <row r="16" spans="1:24" x14ac:dyDescent="0.25">
      <c r="A16" s="106"/>
      <c r="B16" s="106"/>
      <c r="C16" s="106"/>
      <c r="D16" s="106"/>
      <c r="E16" s="106"/>
      <c r="F16" s="106"/>
      <c r="G16" s="106"/>
      <c r="H16" s="203">
        <f>SUM(H14:H15)</f>
        <v>0</v>
      </c>
      <c r="I16" s="204"/>
      <c r="J16" s="204">
        <f>SUM(J14:J15)</f>
        <v>0</v>
      </c>
      <c r="K16" s="204"/>
      <c r="L16" s="204">
        <f>SUM(L14:L15)</f>
        <v>0</v>
      </c>
      <c r="M16" s="204"/>
      <c r="N16" s="204">
        <f>SUM(N14:N15)</f>
        <v>0</v>
      </c>
      <c r="O16" s="205">
        <f>SUM(O14:O15)</f>
        <v>0</v>
      </c>
      <c r="P16" s="205"/>
      <c r="Q16" s="205">
        <f>SUM(Q14:Q15)</f>
        <v>0</v>
      </c>
      <c r="R16" s="205"/>
      <c r="S16" s="205">
        <f>SUM(S14:S15)</f>
        <v>0</v>
      </c>
      <c r="T16" s="206"/>
      <c r="U16" s="205">
        <f>SUM(U14:U15)</f>
        <v>0</v>
      </c>
      <c r="V16" s="206"/>
      <c r="W16" s="205">
        <f>SUM(W14:W15)</f>
        <v>0</v>
      </c>
      <c r="X16" s="207">
        <f>U16-W16</f>
        <v>0</v>
      </c>
    </row>
    <row r="17" spans="1:24" x14ac:dyDescent="0.25">
      <c r="A17" s="106"/>
      <c r="B17" s="106"/>
      <c r="C17" s="106"/>
      <c r="D17" s="106"/>
      <c r="E17" s="106"/>
      <c r="F17" s="106"/>
      <c r="G17" s="106"/>
      <c r="H17" s="106"/>
      <c r="I17" s="106"/>
      <c r="J17" s="106"/>
      <c r="K17" s="106"/>
      <c r="L17" s="106"/>
      <c r="M17" s="106"/>
      <c r="N17" s="106"/>
      <c r="O17" s="106"/>
      <c r="P17" s="106"/>
      <c r="Q17" s="106"/>
      <c r="R17" s="106"/>
      <c r="U17" s="106"/>
    </row>
    <row r="18" spans="1:24" x14ac:dyDescent="0.25">
      <c r="A18" s="106">
        <v>4</v>
      </c>
      <c r="B18" s="388"/>
      <c r="C18" s="388"/>
      <c r="D18" s="388"/>
      <c r="E18" s="388"/>
      <c r="F18" s="388"/>
      <c r="G18" s="388"/>
      <c r="H18" s="389"/>
      <c r="I18" s="389"/>
      <c r="J18" s="389"/>
      <c r="K18" s="389"/>
      <c r="L18" s="389"/>
      <c r="M18" s="389"/>
      <c r="N18" s="389"/>
      <c r="O18" s="138">
        <f>J18*$O$4</f>
        <v>0</v>
      </c>
      <c r="P18" s="138"/>
      <c r="Q18" s="138">
        <f>N18*$Q$4</f>
        <v>0</v>
      </c>
      <c r="R18" s="138"/>
      <c r="S18" s="29">
        <f>H18*$S$4</f>
        <v>0</v>
      </c>
      <c r="U18" s="138">
        <f>O18+Q18+S18</f>
        <v>0</v>
      </c>
      <c r="W18" s="236"/>
      <c r="X18" s="201">
        <f>U18-W18</f>
        <v>0</v>
      </c>
    </row>
    <row r="19" spans="1:24" x14ac:dyDescent="0.25">
      <c r="A19" s="106"/>
      <c r="B19" s="405"/>
      <c r="C19" s="405"/>
      <c r="D19" s="405"/>
      <c r="E19" s="405"/>
      <c r="F19" s="405"/>
      <c r="G19" s="405"/>
      <c r="H19" s="406"/>
      <c r="I19" s="406"/>
      <c r="J19" s="406"/>
      <c r="K19" s="406"/>
      <c r="L19" s="406"/>
      <c r="M19" s="406"/>
      <c r="N19" s="406"/>
      <c r="O19" s="138">
        <f>J19*$O$4</f>
        <v>0</v>
      </c>
      <c r="P19" s="138"/>
      <c r="Q19" s="138">
        <f>N19*$Q$4</f>
        <v>0</v>
      </c>
      <c r="R19" s="138"/>
      <c r="S19" s="29">
        <f>H19*$S$4</f>
        <v>0</v>
      </c>
      <c r="U19" s="138">
        <f>O19+Q19+S19</f>
        <v>0</v>
      </c>
      <c r="W19" s="236"/>
      <c r="X19" s="201">
        <f>U19-W19</f>
        <v>0</v>
      </c>
    </row>
    <row r="20" spans="1:24" x14ac:dyDescent="0.25">
      <c r="A20" s="106"/>
      <c r="B20" s="106"/>
      <c r="C20" s="106"/>
      <c r="D20" s="106"/>
      <c r="E20" s="106"/>
      <c r="F20" s="106"/>
      <c r="G20" s="106"/>
      <c r="H20" s="203">
        <f>SUM(H18:H19)</f>
        <v>0</v>
      </c>
      <c r="I20" s="204"/>
      <c r="J20" s="204">
        <f>SUM(J18:J19)</f>
        <v>0</v>
      </c>
      <c r="K20" s="204"/>
      <c r="L20" s="204">
        <f>SUM(L18:L19)</f>
        <v>0</v>
      </c>
      <c r="M20" s="204"/>
      <c r="N20" s="204">
        <f>SUM(N18:N19)</f>
        <v>0</v>
      </c>
      <c r="O20" s="205">
        <f>SUM(O18:O19)</f>
        <v>0</v>
      </c>
      <c r="P20" s="205"/>
      <c r="Q20" s="205">
        <f>SUM(Q18:Q19)</f>
        <v>0</v>
      </c>
      <c r="R20" s="205"/>
      <c r="S20" s="205">
        <f>SUM(S18:S19)</f>
        <v>0</v>
      </c>
      <c r="T20" s="206"/>
      <c r="U20" s="205">
        <f>SUM(U18:U19)</f>
        <v>0</v>
      </c>
      <c r="V20" s="206"/>
      <c r="W20" s="205">
        <f>SUM(W18:W19)</f>
        <v>0</v>
      </c>
      <c r="X20" s="207">
        <f>U20-W20</f>
        <v>0</v>
      </c>
    </row>
    <row r="21" spans="1:24" x14ac:dyDescent="0.25">
      <c r="A21" s="106"/>
      <c r="B21" s="106"/>
      <c r="C21" s="106"/>
      <c r="D21" s="106"/>
      <c r="E21" s="106"/>
      <c r="F21" s="106"/>
      <c r="G21" s="106"/>
      <c r="H21" s="106"/>
      <c r="I21" s="106"/>
      <c r="J21" s="106"/>
      <c r="K21" s="106"/>
      <c r="L21" s="106"/>
      <c r="M21" s="106"/>
      <c r="N21" s="106"/>
      <c r="O21" s="106"/>
      <c r="P21" s="106"/>
      <c r="Q21" s="106"/>
      <c r="R21" s="106"/>
      <c r="U21" s="106"/>
    </row>
    <row r="22" spans="1:24" x14ac:dyDescent="0.25">
      <c r="A22" s="136">
        <v>5</v>
      </c>
      <c r="B22" s="388"/>
      <c r="C22" s="388"/>
      <c r="D22" s="388"/>
      <c r="E22" s="388"/>
      <c r="F22" s="388"/>
      <c r="G22" s="388"/>
      <c r="H22" s="389"/>
      <c r="I22" s="389"/>
      <c r="J22" s="389"/>
      <c r="K22" s="389"/>
      <c r="L22" s="389"/>
      <c r="M22" s="389"/>
      <c r="N22" s="389"/>
      <c r="O22" s="138">
        <f>J22*$O$4</f>
        <v>0</v>
      </c>
      <c r="P22" s="138"/>
      <c r="Q22" s="138">
        <f>N22*$Q$4</f>
        <v>0</v>
      </c>
      <c r="R22" s="138"/>
      <c r="S22" s="29">
        <f>H22*$S$4</f>
        <v>0</v>
      </c>
      <c r="U22" s="138">
        <f>O22+Q22+S22</f>
        <v>0</v>
      </c>
      <c r="W22" s="236"/>
      <c r="X22" s="201">
        <f>U22-W22</f>
        <v>0</v>
      </c>
    </row>
    <row r="23" spans="1:24" x14ac:dyDescent="0.25">
      <c r="A23" s="136"/>
      <c r="B23" s="211"/>
      <c r="C23" s="211"/>
      <c r="D23" s="211"/>
      <c r="E23" s="211"/>
      <c r="F23" s="211"/>
      <c r="G23" s="211"/>
      <c r="H23" s="211">
        <v>0</v>
      </c>
      <c r="I23" s="211"/>
      <c r="J23" s="211">
        <v>0</v>
      </c>
      <c r="K23" s="211"/>
      <c r="L23" s="211"/>
      <c r="M23" s="211"/>
      <c r="N23" s="211">
        <v>0</v>
      </c>
      <c r="O23" s="138">
        <f>J23*$O$4</f>
        <v>0</v>
      </c>
      <c r="P23" s="138"/>
      <c r="Q23" s="138">
        <f>N23*$Q$4</f>
        <v>0</v>
      </c>
      <c r="R23" s="138"/>
      <c r="S23" s="29">
        <f>H23*$S$4</f>
        <v>0</v>
      </c>
      <c r="U23" s="138">
        <f>O23+Q23+S23</f>
        <v>0</v>
      </c>
      <c r="W23" s="236"/>
      <c r="X23" s="201">
        <f>U23-W23</f>
        <v>0</v>
      </c>
    </row>
    <row r="24" spans="1:24" x14ac:dyDescent="0.25">
      <c r="A24" s="136"/>
      <c r="B24" s="134"/>
      <c r="C24" s="134"/>
      <c r="D24" s="134"/>
      <c r="E24" s="134"/>
      <c r="F24" s="134"/>
      <c r="G24" s="134"/>
      <c r="H24" s="203">
        <f>SUM(H22:H23)</f>
        <v>0</v>
      </c>
      <c r="I24" s="204"/>
      <c r="J24" s="204">
        <f>SUM(J22:J23)</f>
        <v>0</v>
      </c>
      <c r="K24" s="204"/>
      <c r="L24" s="204">
        <f>SUM(L22:L23)</f>
        <v>0</v>
      </c>
      <c r="M24" s="204"/>
      <c r="N24" s="204">
        <f>SUM(N22:N23)</f>
        <v>0</v>
      </c>
      <c r="O24" s="205">
        <f>SUM(O22:O23)</f>
        <v>0</v>
      </c>
      <c r="P24" s="205"/>
      <c r="Q24" s="205">
        <f>SUM(Q22:Q23)</f>
        <v>0</v>
      </c>
      <c r="R24" s="205"/>
      <c r="S24" s="205">
        <f>SUM(S22:S23)</f>
        <v>0</v>
      </c>
      <c r="T24" s="206"/>
      <c r="U24" s="205">
        <f>SUM(U22:U23)</f>
        <v>0</v>
      </c>
      <c r="V24" s="206"/>
      <c r="W24" s="205">
        <f>SUM(W22:W23)</f>
        <v>0</v>
      </c>
      <c r="X24" s="207">
        <f>U24-W24</f>
        <v>0</v>
      </c>
    </row>
    <row r="25" spans="1:24" x14ac:dyDescent="0.25">
      <c r="A25" s="106"/>
      <c r="B25" s="106"/>
      <c r="C25" s="106"/>
      <c r="D25" s="106"/>
      <c r="E25" s="106"/>
      <c r="F25" s="106"/>
      <c r="G25" s="106"/>
      <c r="H25" s="106"/>
      <c r="I25" s="106"/>
      <c r="J25" s="106"/>
      <c r="K25" s="106"/>
      <c r="L25" s="106"/>
      <c r="M25" s="106"/>
      <c r="N25" s="106"/>
      <c r="O25" s="106"/>
      <c r="P25" s="106"/>
      <c r="Q25" s="106"/>
      <c r="R25" s="106"/>
      <c r="U25" s="106"/>
    </row>
    <row r="26" spans="1:24" x14ac:dyDescent="0.25">
      <c r="A26" s="136">
        <v>6</v>
      </c>
      <c r="B26" s="388"/>
      <c r="C26" s="388"/>
      <c r="D26" s="388"/>
      <c r="E26" s="388"/>
      <c r="F26" s="388"/>
      <c r="G26" s="388"/>
      <c r="H26" s="389"/>
      <c r="I26" s="389"/>
      <c r="J26" s="389"/>
      <c r="K26" s="389"/>
      <c r="L26" s="389"/>
      <c r="M26" s="389"/>
      <c r="N26" s="389"/>
      <c r="O26" s="138">
        <f>J26*$O$4</f>
        <v>0</v>
      </c>
      <c r="P26" s="138"/>
      <c r="Q26" s="138">
        <f>N26*$Q$4</f>
        <v>0</v>
      </c>
      <c r="R26" s="138"/>
      <c r="S26" s="29">
        <f>H26*$S$4</f>
        <v>0</v>
      </c>
      <c r="U26" s="138">
        <f>O26+Q26+S26</f>
        <v>0</v>
      </c>
      <c r="W26" s="236"/>
      <c r="X26" s="201">
        <f>U26-W26</f>
        <v>0</v>
      </c>
    </row>
    <row r="27" spans="1:24" x14ac:dyDescent="0.25">
      <c r="A27" s="136"/>
      <c r="B27" s="211"/>
      <c r="C27" s="211"/>
      <c r="D27" s="211"/>
      <c r="E27" s="211"/>
      <c r="F27" s="211"/>
      <c r="G27" s="211"/>
      <c r="H27" s="211">
        <v>0</v>
      </c>
      <c r="I27" s="211"/>
      <c r="J27" s="211">
        <v>0</v>
      </c>
      <c r="K27" s="211"/>
      <c r="L27" s="211"/>
      <c r="M27" s="211"/>
      <c r="N27" s="211">
        <v>0</v>
      </c>
      <c r="O27" s="138">
        <f>J27*$O$4</f>
        <v>0</v>
      </c>
      <c r="P27" s="138"/>
      <c r="Q27" s="138">
        <f>N27*$Q$4</f>
        <v>0</v>
      </c>
      <c r="R27" s="138"/>
      <c r="S27" s="29">
        <f>H27*$S$4</f>
        <v>0</v>
      </c>
      <c r="U27" s="138">
        <f>O27+Q27+S27</f>
        <v>0</v>
      </c>
      <c r="W27" s="236"/>
      <c r="X27" s="201">
        <f>U27-W27</f>
        <v>0</v>
      </c>
    </row>
    <row r="28" spans="1:24" x14ac:dyDescent="0.25">
      <c r="A28" s="136"/>
      <c r="B28" s="134"/>
      <c r="C28" s="134"/>
      <c r="D28" s="134"/>
      <c r="E28" s="134"/>
      <c r="F28" s="134"/>
      <c r="G28" s="134"/>
      <c r="H28" s="203">
        <f>SUM(H26:H27)</f>
        <v>0</v>
      </c>
      <c r="I28" s="204"/>
      <c r="J28" s="204">
        <f>SUM(J26:J27)</f>
        <v>0</v>
      </c>
      <c r="K28" s="204"/>
      <c r="L28" s="204">
        <f>SUM(L26:L27)</f>
        <v>0</v>
      </c>
      <c r="M28" s="204"/>
      <c r="N28" s="204">
        <f>SUM(N26:N27)</f>
        <v>0</v>
      </c>
      <c r="O28" s="205">
        <f>SUM(O26:O27)</f>
        <v>0</v>
      </c>
      <c r="P28" s="205"/>
      <c r="Q28" s="205">
        <f>SUM(Q26:Q27)</f>
        <v>0</v>
      </c>
      <c r="R28" s="205"/>
      <c r="S28" s="205">
        <f>SUM(S26:S27)</f>
        <v>0</v>
      </c>
      <c r="T28" s="206"/>
      <c r="U28" s="205">
        <f>SUM(U26:U27)</f>
        <v>0</v>
      </c>
      <c r="V28" s="206"/>
      <c r="W28" s="205">
        <f>SUM(W26:W27)</f>
        <v>0</v>
      </c>
      <c r="X28" s="207">
        <f>U28-W28</f>
        <v>0</v>
      </c>
    </row>
    <row r="29" spans="1:24" x14ac:dyDescent="0.25">
      <c r="A29" s="106"/>
      <c r="B29" s="106"/>
      <c r="C29" s="106"/>
      <c r="D29" s="106"/>
      <c r="E29" s="106"/>
      <c r="F29" s="106"/>
      <c r="G29" s="106"/>
      <c r="H29" s="106"/>
      <c r="I29" s="106"/>
      <c r="J29" s="106"/>
      <c r="K29" s="106"/>
      <c r="L29" s="106"/>
      <c r="M29" s="106"/>
      <c r="N29" s="106"/>
      <c r="O29" s="106"/>
      <c r="P29" s="106"/>
      <c r="Q29" s="106"/>
      <c r="R29" s="106"/>
      <c r="U29" s="106"/>
    </row>
    <row r="30" spans="1:24" x14ac:dyDescent="0.25">
      <c r="A30" s="136">
        <v>7</v>
      </c>
      <c r="B30" s="388"/>
      <c r="C30" s="388"/>
      <c r="D30" s="388"/>
      <c r="E30" s="388"/>
      <c r="F30" s="388"/>
      <c r="G30" s="388"/>
      <c r="H30" s="389"/>
      <c r="I30" s="389"/>
      <c r="J30" s="389"/>
      <c r="K30" s="389"/>
      <c r="L30" s="389"/>
      <c r="M30" s="389"/>
      <c r="N30" s="389"/>
      <c r="O30" s="138">
        <f>J30*$O$4</f>
        <v>0</v>
      </c>
      <c r="P30" s="138"/>
      <c r="Q30" s="138">
        <f>N30*$Q$4</f>
        <v>0</v>
      </c>
      <c r="R30" s="138"/>
      <c r="S30" s="29">
        <f>H30*$S$4</f>
        <v>0</v>
      </c>
      <c r="U30" s="138">
        <f>O30+Q30+S30</f>
        <v>0</v>
      </c>
      <c r="W30" s="236"/>
      <c r="X30" s="201">
        <f>U30-W30</f>
        <v>0</v>
      </c>
    </row>
    <row r="31" spans="1:24" x14ac:dyDescent="0.25">
      <c r="A31" s="106"/>
      <c r="B31" s="211"/>
      <c r="C31" s="211"/>
      <c r="D31" s="211"/>
      <c r="E31" s="211"/>
      <c r="F31" s="211"/>
      <c r="G31" s="211"/>
      <c r="H31" s="211">
        <v>0</v>
      </c>
      <c r="I31" s="211"/>
      <c r="J31" s="211">
        <v>0</v>
      </c>
      <c r="K31" s="211"/>
      <c r="L31" s="211"/>
      <c r="M31" s="211"/>
      <c r="N31" s="211">
        <v>0</v>
      </c>
      <c r="O31" s="138">
        <f>J31*$O$4</f>
        <v>0</v>
      </c>
      <c r="P31" s="138"/>
      <c r="Q31" s="138">
        <f>N31*$Q$4</f>
        <v>0</v>
      </c>
      <c r="R31" s="138"/>
      <c r="S31" s="29">
        <f>H31*$S$4</f>
        <v>0</v>
      </c>
      <c r="U31" s="138">
        <f>O31+Q31+S31</f>
        <v>0</v>
      </c>
      <c r="W31" s="236"/>
      <c r="X31" s="201">
        <f>U31-W31</f>
        <v>0</v>
      </c>
    </row>
    <row r="32" spans="1:24" x14ac:dyDescent="0.25">
      <c r="A32" s="106"/>
      <c r="B32" s="106"/>
      <c r="C32" s="106"/>
      <c r="D32" s="106"/>
      <c r="E32" s="106"/>
      <c r="F32" s="106"/>
      <c r="G32" s="106"/>
      <c r="H32" s="203">
        <f>SUM(H30:H31)</f>
        <v>0</v>
      </c>
      <c r="I32" s="204"/>
      <c r="J32" s="204">
        <f>SUM(J30:J31)</f>
        <v>0</v>
      </c>
      <c r="K32" s="204"/>
      <c r="L32" s="204">
        <f>SUM(L30:L31)</f>
        <v>0</v>
      </c>
      <c r="M32" s="204"/>
      <c r="N32" s="204">
        <f>SUM(N30:N31)</f>
        <v>0</v>
      </c>
      <c r="O32" s="205">
        <f>SUM(O30:O31)</f>
        <v>0</v>
      </c>
      <c r="P32" s="205"/>
      <c r="Q32" s="205">
        <f>SUM(Q30:Q31)</f>
        <v>0</v>
      </c>
      <c r="R32" s="205"/>
      <c r="S32" s="205">
        <f>SUM(S30:S31)</f>
        <v>0</v>
      </c>
      <c r="T32" s="206"/>
      <c r="U32" s="205">
        <f>SUM(U30:U31)</f>
        <v>0</v>
      </c>
      <c r="V32" s="206"/>
      <c r="W32" s="205">
        <f>SUM(W30:W31)</f>
        <v>0</v>
      </c>
      <c r="X32" s="207">
        <f>U32-W32</f>
        <v>0</v>
      </c>
    </row>
    <row r="33" spans="1:24" x14ac:dyDescent="0.25">
      <c r="A33" s="106"/>
      <c r="B33" s="106"/>
      <c r="C33" s="106"/>
      <c r="D33" s="106"/>
      <c r="E33" s="106"/>
      <c r="F33" s="106"/>
      <c r="G33" s="106"/>
      <c r="H33" s="208"/>
      <c r="I33" s="208"/>
      <c r="J33" s="208"/>
      <c r="K33" s="208"/>
      <c r="L33" s="208"/>
      <c r="M33" s="208"/>
      <c r="N33" s="208"/>
      <c r="O33" s="138"/>
      <c r="P33" s="138"/>
      <c r="Q33" s="138"/>
      <c r="R33" s="138"/>
      <c r="S33" s="138"/>
      <c r="U33" s="138"/>
      <c r="X33" s="201"/>
    </row>
    <row r="34" spans="1:24" x14ac:dyDescent="0.25">
      <c r="A34" s="136">
        <v>8</v>
      </c>
      <c r="B34" s="388"/>
      <c r="C34" s="388"/>
      <c r="D34" s="388"/>
      <c r="E34" s="388"/>
      <c r="F34" s="388"/>
      <c r="G34" s="388"/>
      <c r="H34" s="389"/>
      <c r="I34" s="389"/>
      <c r="J34" s="389"/>
      <c r="K34" s="389"/>
      <c r="L34" s="389"/>
      <c r="M34" s="389"/>
      <c r="N34" s="389"/>
      <c r="O34" s="138">
        <f>J34*$O$4</f>
        <v>0</v>
      </c>
      <c r="P34" s="138"/>
      <c r="Q34" s="138">
        <f>N34*$Q$4</f>
        <v>0</v>
      </c>
      <c r="R34" s="138"/>
      <c r="S34" s="29">
        <f>H34*$S$4</f>
        <v>0</v>
      </c>
      <c r="U34" s="138">
        <f>O34+Q34+S34</f>
        <v>0</v>
      </c>
      <c r="W34" s="236"/>
      <c r="X34" s="201">
        <f>U34-W34</f>
        <v>0</v>
      </c>
    </row>
    <row r="35" spans="1:24" x14ac:dyDescent="0.25">
      <c r="A35" s="106"/>
      <c r="B35" s="211"/>
      <c r="C35" s="211"/>
      <c r="D35" s="211"/>
      <c r="E35" s="211"/>
      <c r="F35" s="211"/>
      <c r="G35" s="211"/>
      <c r="H35" s="211">
        <v>0</v>
      </c>
      <c r="I35" s="211"/>
      <c r="J35" s="211">
        <v>0</v>
      </c>
      <c r="K35" s="211"/>
      <c r="L35" s="211"/>
      <c r="M35" s="211"/>
      <c r="N35" s="211">
        <v>0</v>
      </c>
      <c r="O35" s="138">
        <f>J35*$O$4</f>
        <v>0</v>
      </c>
      <c r="P35" s="138"/>
      <c r="Q35" s="138">
        <f>N35*$Q$4</f>
        <v>0</v>
      </c>
      <c r="R35" s="138"/>
      <c r="S35" s="29">
        <f>H35*$S$4</f>
        <v>0</v>
      </c>
      <c r="U35" s="138">
        <f>O35+Q35+S35</f>
        <v>0</v>
      </c>
      <c r="W35" s="236"/>
      <c r="X35" s="201">
        <f>U35-W35</f>
        <v>0</v>
      </c>
    </row>
    <row r="36" spans="1:24" x14ac:dyDescent="0.25">
      <c r="A36" s="106"/>
      <c r="B36" s="106"/>
      <c r="C36" s="106"/>
      <c r="D36" s="106"/>
      <c r="E36" s="106"/>
      <c r="F36" s="106"/>
      <c r="G36" s="106"/>
      <c r="H36" s="203">
        <f>SUM(H34:H35)</f>
        <v>0</v>
      </c>
      <c r="I36" s="204"/>
      <c r="J36" s="204">
        <f>SUM(J34:J35)</f>
        <v>0</v>
      </c>
      <c r="K36" s="204"/>
      <c r="L36" s="204">
        <f>SUM(L34:L35)</f>
        <v>0</v>
      </c>
      <c r="M36" s="204"/>
      <c r="N36" s="204">
        <f>SUM(N34:N35)</f>
        <v>0</v>
      </c>
      <c r="O36" s="205">
        <f>SUM(O34:O35)</f>
        <v>0</v>
      </c>
      <c r="P36" s="205"/>
      <c r="Q36" s="205">
        <f>SUM(Q34:Q35)</f>
        <v>0</v>
      </c>
      <c r="R36" s="205"/>
      <c r="S36" s="205">
        <f>SUM(S34:S35)</f>
        <v>0</v>
      </c>
      <c r="T36" s="206"/>
      <c r="U36" s="205">
        <f>SUM(U34:U35)</f>
        <v>0</v>
      </c>
      <c r="V36" s="206"/>
      <c r="W36" s="205">
        <f>SUM(W34:W35)</f>
        <v>0</v>
      </c>
      <c r="X36" s="207">
        <f>U36-W36</f>
        <v>0</v>
      </c>
    </row>
    <row r="37" spans="1:24" x14ac:dyDescent="0.25">
      <c r="A37" s="106"/>
      <c r="B37" s="106"/>
      <c r="C37" s="106"/>
      <c r="D37" s="106"/>
      <c r="E37" s="106"/>
      <c r="F37" s="106"/>
      <c r="G37" s="106"/>
      <c r="H37" s="106"/>
      <c r="I37" s="106"/>
      <c r="J37" s="106"/>
      <c r="K37" s="106"/>
      <c r="L37" s="106"/>
      <c r="M37" s="106"/>
      <c r="N37" s="106"/>
      <c r="O37" s="106"/>
      <c r="P37" s="106"/>
      <c r="Q37" s="106"/>
      <c r="R37" s="106"/>
      <c r="U37" s="106"/>
    </row>
    <row r="38" spans="1:24" x14ac:dyDescent="0.25">
      <c r="A38" s="136">
        <v>9</v>
      </c>
      <c r="B38" s="388"/>
      <c r="C38" s="388"/>
      <c r="D38" s="388"/>
      <c r="E38" s="388"/>
      <c r="F38" s="388"/>
      <c r="G38" s="388"/>
      <c r="H38" s="389"/>
      <c r="I38" s="389"/>
      <c r="J38" s="389"/>
      <c r="K38" s="389"/>
      <c r="L38" s="389"/>
      <c r="M38" s="389"/>
      <c r="N38" s="389"/>
      <c r="O38" s="138">
        <f>J38*$O$4</f>
        <v>0</v>
      </c>
      <c r="P38" s="138"/>
      <c r="Q38" s="138">
        <f>N38*$Q$4</f>
        <v>0</v>
      </c>
      <c r="R38" s="138"/>
      <c r="S38" s="29">
        <f>H38*$S$4</f>
        <v>0</v>
      </c>
      <c r="U38" s="138">
        <f>O38+Q38+S38</f>
        <v>0</v>
      </c>
      <c r="W38" s="236"/>
      <c r="X38" s="201">
        <f>U38-W38</f>
        <v>0</v>
      </c>
    </row>
    <row r="39" spans="1:24" x14ac:dyDescent="0.25">
      <c r="A39" s="106"/>
      <c r="B39" s="211"/>
      <c r="C39" s="211"/>
      <c r="D39" s="211"/>
      <c r="E39" s="211"/>
      <c r="F39" s="211"/>
      <c r="G39" s="211"/>
      <c r="H39" s="211">
        <v>0</v>
      </c>
      <c r="I39" s="211"/>
      <c r="J39" s="211">
        <v>0</v>
      </c>
      <c r="K39" s="211"/>
      <c r="L39" s="211"/>
      <c r="M39" s="211"/>
      <c r="N39" s="211">
        <v>0</v>
      </c>
      <c r="O39" s="138">
        <f>J39*$O$4</f>
        <v>0</v>
      </c>
      <c r="P39" s="138"/>
      <c r="Q39" s="138">
        <f>N39*$Q$4</f>
        <v>0</v>
      </c>
      <c r="R39" s="138"/>
      <c r="S39" s="29">
        <f>H39*$S$4</f>
        <v>0</v>
      </c>
      <c r="U39" s="138">
        <f>O39+Q39+S39</f>
        <v>0</v>
      </c>
      <c r="W39" s="236"/>
      <c r="X39" s="201">
        <f>U39-W39</f>
        <v>0</v>
      </c>
    </row>
    <row r="40" spans="1:24" x14ac:dyDescent="0.25">
      <c r="A40" s="106"/>
      <c r="B40" s="106"/>
      <c r="C40" s="106"/>
      <c r="D40" s="106"/>
      <c r="E40" s="106"/>
      <c r="F40" s="106"/>
      <c r="G40" s="106"/>
      <c r="H40" s="203">
        <f>SUM(H38:H39)</f>
        <v>0</v>
      </c>
      <c r="I40" s="204"/>
      <c r="J40" s="204">
        <f>SUM(J38:J39)</f>
        <v>0</v>
      </c>
      <c r="K40" s="204"/>
      <c r="L40" s="204">
        <f>SUM(L38:L39)</f>
        <v>0</v>
      </c>
      <c r="M40" s="204"/>
      <c r="N40" s="204">
        <f>SUM(N38:N39)</f>
        <v>0</v>
      </c>
      <c r="O40" s="205">
        <f>SUM(O38:O39)</f>
        <v>0</v>
      </c>
      <c r="P40" s="205"/>
      <c r="Q40" s="205">
        <f>SUM(Q38:Q39)</f>
        <v>0</v>
      </c>
      <c r="R40" s="205"/>
      <c r="S40" s="205">
        <f>SUM(S38:S39)</f>
        <v>0</v>
      </c>
      <c r="T40" s="206"/>
      <c r="U40" s="205">
        <f>SUM(U38:U39)</f>
        <v>0</v>
      </c>
      <c r="V40" s="206"/>
      <c r="W40" s="205">
        <f>SUM(W38:W39)</f>
        <v>0</v>
      </c>
      <c r="X40" s="207">
        <f>U40-W40</f>
        <v>0</v>
      </c>
    </row>
    <row r="41" spans="1:24" x14ac:dyDescent="0.25">
      <c r="A41" s="106"/>
      <c r="B41" s="106"/>
      <c r="C41" s="106"/>
      <c r="D41" s="106"/>
      <c r="E41" s="106"/>
      <c r="F41" s="106"/>
      <c r="G41" s="106"/>
      <c r="H41" s="106"/>
      <c r="I41" s="106"/>
      <c r="J41" s="106"/>
      <c r="K41" s="106"/>
      <c r="L41" s="106"/>
      <c r="M41" s="106"/>
      <c r="N41" s="106"/>
      <c r="O41" s="106"/>
      <c r="P41" s="106"/>
      <c r="Q41" s="106"/>
      <c r="R41" s="106"/>
      <c r="U41" s="106"/>
      <c r="W41" t="s">
        <v>288</v>
      </c>
    </row>
    <row r="42" spans="1:24" x14ac:dyDescent="0.25">
      <c r="A42" s="136">
        <v>10</v>
      </c>
      <c r="B42" s="388"/>
      <c r="C42" s="388"/>
      <c r="D42" s="388"/>
      <c r="E42" s="388"/>
      <c r="F42" s="388"/>
      <c r="G42" s="388"/>
      <c r="H42" s="389"/>
      <c r="I42" s="389"/>
      <c r="J42" s="389"/>
      <c r="K42" s="389"/>
      <c r="L42" s="389"/>
      <c r="M42" s="389"/>
      <c r="N42" s="389"/>
      <c r="O42" s="138">
        <f>J42*$O$4</f>
        <v>0</v>
      </c>
      <c r="P42" s="138"/>
      <c r="Q42" s="138">
        <f>N42*$Q$4</f>
        <v>0</v>
      </c>
      <c r="R42" s="138"/>
      <c r="S42" s="29">
        <f>H42*$S$4</f>
        <v>0</v>
      </c>
      <c r="U42" s="138">
        <f>O42+Q42+S42</f>
        <v>0</v>
      </c>
      <c r="W42" s="236"/>
      <c r="X42" s="201">
        <f>U42-W42</f>
        <v>0</v>
      </c>
    </row>
    <row r="43" spans="1:24" x14ac:dyDescent="0.25">
      <c r="A43" s="106"/>
      <c r="B43" s="211"/>
      <c r="C43" s="211"/>
      <c r="D43" s="211"/>
      <c r="E43" s="211"/>
      <c r="F43" s="211"/>
      <c r="G43" s="211"/>
      <c r="H43" s="211">
        <v>0</v>
      </c>
      <c r="I43" s="211"/>
      <c r="J43" s="211">
        <v>0</v>
      </c>
      <c r="K43" s="211"/>
      <c r="L43" s="211"/>
      <c r="M43" s="211"/>
      <c r="N43" s="211">
        <v>0</v>
      </c>
      <c r="O43" s="138">
        <f>J43*$O$4</f>
        <v>0</v>
      </c>
      <c r="P43" s="138"/>
      <c r="Q43" s="138">
        <f>N43*$Q$4</f>
        <v>0</v>
      </c>
      <c r="R43" s="138"/>
      <c r="S43" s="29">
        <f>H43*$S$4</f>
        <v>0</v>
      </c>
      <c r="U43" s="138">
        <f>O43+Q43+S43</f>
        <v>0</v>
      </c>
      <c r="W43" s="236"/>
      <c r="X43" s="201">
        <f>U43-W43</f>
        <v>0</v>
      </c>
    </row>
    <row r="44" spans="1:24" x14ac:dyDescent="0.25">
      <c r="A44" s="106"/>
      <c r="B44" s="106"/>
      <c r="C44" s="106"/>
      <c r="D44" s="106"/>
      <c r="E44" s="106"/>
      <c r="F44" s="106"/>
      <c r="G44" s="106"/>
      <c r="H44" s="203">
        <f>SUM(H42:H43)</f>
        <v>0</v>
      </c>
      <c r="I44" s="204"/>
      <c r="J44" s="204">
        <f>SUM(J42:J43)</f>
        <v>0</v>
      </c>
      <c r="K44" s="204"/>
      <c r="L44" s="204">
        <f>SUM(L42:L43)</f>
        <v>0</v>
      </c>
      <c r="M44" s="204"/>
      <c r="N44" s="204">
        <f>SUM(N42:N43)</f>
        <v>0</v>
      </c>
      <c r="O44" s="205">
        <f>SUM(O42:O43)</f>
        <v>0</v>
      </c>
      <c r="P44" s="205"/>
      <c r="Q44" s="205">
        <f>SUM(Q42:Q43)</f>
        <v>0</v>
      </c>
      <c r="R44" s="205"/>
      <c r="S44" s="205">
        <f>SUM(S42:S43)</f>
        <v>0</v>
      </c>
      <c r="T44" s="206"/>
      <c r="U44" s="205">
        <f>SUM(U42:U43)</f>
        <v>0</v>
      </c>
      <c r="V44" s="206"/>
      <c r="W44" s="205">
        <f>SUM(W42:W43)</f>
        <v>0</v>
      </c>
      <c r="X44" s="207">
        <f>U44-W44</f>
        <v>0</v>
      </c>
    </row>
    <row r="45" spans="1:24" x14ac:dyDescent="0.25">
      <c r="A45" s="106"/>
      <c r="B45" s="106"/>
      <c r="C45" s="106"/>
      <c r="D45" s="106"/>
      <c r="E45" s="106"/>
      <c r="F45" s="106"/>
      <c r="G45" s="106"/>
      <c r="H45" s="106"/>
      <c r="I45" s="106"/>
      <c r="J45" s="106"/>
      <c r="K45" s="106"/>
      <c r="L45" s="106"/>
      <c r="M45" s="106"/>
      <c r="N45" s="106"/>
      <c r="O45" s="106"/>
      <c r="P45" s="106"/>
      <c r="Q45" s="106"/>
      <c r="R45" s="106"/>
      <c r="U45" s="106"/>
    </row>
    <row r="46" spans="1:24" x14ac:dyDescent="0.25">
      <c r="A46" s="136">
        <v>11</v>
      </c>
      <c r="B46" s="388"/>
      <c r="C46" s="388"/>
      <c r="D46" s="388"/>
      <c r="E46" s="388"/>
      <c r="F46" s="388"/>
      <c r="G46" s="388"/>
      <c r="H46" s="389"/>
      <c r="I46" s="389"/>
      <c r="J46" s="389"/>
      <c r="K46" s="389"/>
      <c r="L46" s="389"/>
      <c r="M46" s="389"/>
      <c r="N46" s="389"/>
      <c r="O46" s="138">
        <f>J46*$O$4</f>
        <v>0</v>
      </c>
      <c r="P46" s="138"/>
      <c r="Q46" s="138">
        <f>N46*$Q$4</f>
        <v>0</v>
      </c>
      <c r="R46" s="138"/>
      <c r="S46" s="29">
        <f>H46*$S$4</f>
        <v>0</v>
      </c>
      <c r="U46" s="138">
        <f>O46+Q46+S46</f>
        <v>0</v>
      </c>
      <c r="W46" s="236"/>
      <c r="X46" s="201">
        <f>U46-W46</f>
        <v>0</v>
      </c>
    </row>
    <row r="47" spans="1:24" x14ac:dyDescent="0.25">
      <c r="A47" s="106"/>
      <c r="B47" s="388"/>
      <c r="C47" s="388"/>
      <c r="D47" s="388"/>
      <c r="E47" s="388"/>
      <c r="F47" s="388"/>
      <c r="G47" s="388"/>
      <c r="H47" s="389"/>
      <c r="I47" s="389"/>
      <c r="J47" s="389"/>
      <c r="K47" s="389"/>
      <c r="L47" s="389"/>
      <c r="M47" s="389"/>
      <c r="N47" s="389"/>
      <c r="O47" s="138">
        <f>J47*$O$4</f>
        <v>0</v>
      </c>
      <c r="P47" s="138"/>
      <c r="Q47" s="138">
        <f>N47*$Q$4</f>
        <v>0</v>
      </c>
      <c r="R47" s="138"/>
      <c r="S47" s="29">
        <f>H47*$S$4</f>
        <v>0</v>
      </c>
      <c r="U47" s="138">
        <f>O47+Q47+S47</f>
        <v>0</v>
      </c>
      <c r="W47" s="236"/>
      <c r="X47" s="201">
        <f>U47-W47</f>
        <v>0</v>
      </c>
    </row>
    <row r="48" spans="1:24" x14ac:dyDescent="0.25">
      <c r="A48" s="106"/>
      <c r="B48" s="106"/>
      <c r="C48" s="106"/>
      <c r="D48" s="106"/>
      <c r="E48" s="106"/>
      <c r="F48" s="106"/>
      <c r="G48" s="106"/>
      <c r="H48" s="203">
        <f>SUM(H46:H47)</f>
        <v>0</v>
      </c>
      <c r="I48" s="204"/>
      <c r="J48" s="204">
        <f>SUM(J46:J47)</f>
        <v>0</v>
      </c>
      <c r="K48" s="204"/>
      <c r="L48" s="204">
        <f>SUM(L46:L47)</f>
        <v>0</v>
      </c>
      <c r="M48" s="204"/>
      <c r="N48" s="204">
        <f>SUM(N46:N47)</f>
        <v>0</v>
      </c>
      <c r="O48" s="205">
        <f>SUM(O46:O47)</f>
        <v>0</v>
      </c>
      <c r="P48" s="205"/>
      <c r="Q48" s="205">
        <f>SUM(Q46:Q47)</f>
        <v>0</v>
      </c>
      <c r="R48" s="205"/>
      <c r="S48" s="205">
        <f>SUM(S46:S47)</f>
        <v>0</v>
      </c>
      <c r="T48" s="206"/>
      <c r="U48" s="205">
        <f>SUM(U46:U47)</f>
        <v>0</v>
      </c>
      <c r="V48" s="206"/>
      <c r="W48" s="205">
        <f>SUM(W46:W47)</f>
        <v>0</v>
      </c>
      <c r="X48" s="207">
        <f>U48-W48</f>
        <v>0</v>
      </c>
    </row>
    <row r="49" spans="1:24" x14ac:dyDescent="0.25">
      <c r="A49" s="106"/>
      <c r="B49" s="106"/>
      <c r="C49" s="106"/>
      <c r="D49" s="106"/>
      <c r="E49" s="106"/>
      <c r="F49" s="106"/>
      <c r="G49" s="106"/>
      <c r="H49" s="106"/>
      <c r="I49" s="106"/>
      <c r="J49" s="106"/>
      <c r="K49" s="106"/>
      <c r="L49" s="106"/>
      <c r="M49" s="106"/>
      <c r="N49" s="106"/>
      <c r="O49" s="106"/>
      <c r="P49" s="106"/>
      <c r="Q49" s="106"/>
      <c r="R49" s="106"/>
      <c r="U49" s="106"/>
    </row>
    <row r="50" spans="1:24" x14ac:dyDescent="0.25">
      <c r="A50" s="136">
        <v>12</v>
      </c>
      <c r="B50" s="388"/>
      <c r="C50" s="388"/>
      <c r="D50" s="388"/>
      <c r="E50" s="388"/>
      <c r="F50" s="388"/>
      <c r="G50" s="388"/>
      <c r="H50" s="389"/>
      <c r="I50" s="389"/>
      <c r="J50" s="389"/>
      <c r="K50" s="389"/>
      <c r="L50" s="389"/>
      <c r="M50" s="389"/>
      <c r="N50" s="389"/>
      <c r="O50" s="138">
        <f>J50*$O$4</f>
        <v>0</v>
      </c>
      <c r="P50" s="138"/>
      <c r="Q50" s="138">
        <f>N50*$Q$4</f>
        <v>0</v>
      </c>
      <c r="R50" s="138"/>
      <c r="S50" s="29">
        <f>H50*$S$4</f>
        <v>0</v>
      </c>
      <c r="U50" s="138">
        <f>O50+Q50+S50</f>
        <v>0</v>
      </c>
      <c r="W50" s="236"/>
      <c r="X50" s="201">
        <f>U50-W50</f>
        <v>0</v>
      </c>
    </row>
    <row r="51" spans="1:24" x14ac:dyDescent="0.25">
      <c r="A51" s="106"/>
      <c r="B51" s="211"/>
      <c r="C51" s="211"/>
      <c r="D51" s="211"/>
      <c r="E51" s="211"/>
      <c r="F51" s="211"/>
      <c r="G51" s="211"/>
      <c r="H51" s="211">
        <v>0</v>
      </c>
      <c r="I51" s="211"/>
      <c r="J51" s="211">
        <v>0</v>
      </c>
      <c r="K51" s="211"/>
      <c r="L51" s="211"/>
      <c r="M51" s="211"/>
      <c r="N51" s="211">
        <v>0</v>
      </c>
      <c r="O51" s="138">
        <f>J51*$O$4</f>
        <v>0</v>
      </c>
      <c r="P51" s="138"/>
      <c r="Q51" s="138">
        <f>N51*$Q$4</f>
        <v>0</v>
      </c>
      <c r="R51" s="138"/>
      <c r="S51" s="29">
        <f>H51*$S$4</f>
        <v>0</v>
      </c>
      <c r="U51" s="138">
        <f>O51+Q51+S51</f>
        <v>0</v>
      </c>
      <c r="W51" s="236"/>
      <c r="X51" s="201">
        <f>U51-W51</f>
        <v>0</v>
      </c>
    </row>
    <row r="52" spans="1:24" x14ac:dyDescent="0.25">
      <c r="A52" s="106"/>
      <c r="B52" s="106"/>
      <c r="C52" s="106"/>
      <c r="D52" s="106"/>
      <c r="E52" s="106"/>
      <c r="F52" s="106"/>
      <c r="G52" s="106"/>
      <c r="H52" s="203">
        <f>SUM(H50:H51)</f>
        <v>0</v>
      </c>
      <c r="I52" s="204"/>
      <c r="J52" s="204">
        <f>SUM(J50:J51)</f>
        <v>0</v>
      </c>
      <c r="K52" s="204"/>
      <c r="L52" s="204">
        <f>SUM(L50:L51)</f>
        <v>0</v>
      </c>
      <c r="M52" s="204"/>
      <c r="N52" s="204">
        <f>SUM(N50:N51)</f>
        <v>0</v>
      </c>
      <c r="O52" s="205">
        <f>SUM(O50:O51)</f>
        <v>0</v>
      </c>
      <c r="P52" s="205"/>
      <c r="Q52" s="205">
        <f>SUM(Q50:Q51)</f>
        <v>0</v>
      </c>
      <c r="R52" s="205"/>
      <c r="S52" s="205">
        <f>SUM(S50:S51)</f>
        <v>0</v>
      </c>
      <c r="T52" s="206"/>
      <c r="U52" s="205">
        <f>SUM(U50:U51)</f>
        <v>0</v>
      </c>
      <c r="V52" s="206"/>
      <c r="W52" s="205">
        <f>SUM(W50:W51)</f>
        <v>0</v>
      </c>
      <c r="X52" s="207">
        <f>U52-W52</f>
        <v>0</v>
      </c>
    </row>
    <row r="53" spans="1:24" x14ac:dyDescent="0.25">
      <c r="A53" s="106"/>
      <c r="B53" s="106"/>
      <c r="C53" s="106"/>
      <c r="D53" s="106"/>
      <c r="E53" s="106"/>
      <c r="F53" s="106"/>
      <c r="G53" s="106"/>
      <c r="H53" s="106"/>
      <c r="I53" s="106"/>
      <c r="J53" s="106"/>
      <c r="K53" s="106"/>
      <c r="L53" s="106"/>
      <c r="M53" s="106"/>
      <c r="N53" s="106"/>
      <c r="O53" s="106"/>
      <c r="P53" s="106"/>
      <c r="Q53" s="106"/>
      <c r="R53" s="106"/>
      <c r="U53" s="106"/>
    </row>
    <row r="54" spans="1:24" x14ac:dyDescent="0.25">
      <c r="A54" s="136">
        <v>13</v>
      </c>
      <c r="B54" s="388"/>
      <c r="C54" s="388"/>
      <c r="D54" s="388"/>
      <c r="E54" s="388"/>
      <c r="F54" s="388"/>
      <c r="G54" s="388"/>
      <c r="H54" s="389"/>
      <c r="I54" s="389"/>
      <c r="J54" s="389"/>
      <c r="K54" s="389"/>
      <c r="L54" s="389"/>
      <c r="M54" s="389"/>
      <c r="N54" s="389"/>
      <c r="O54" s="138">
        <f>J54*$O$4</f>
        <v>0</v>
      </c>
      <c r="P54" s="138"/>
      <c r="Q54" s="138">
        <f>N54*$Q$4</f>
        <v>0</v>
      </c>
      <c r="R54" s="138"/>
      <c r="S54" s="29">
        <f>H54*$S$4</f>
        <v>0</v>
      </c>
      <c r="U54" s="138">
        <f>O54+Q54+S54</f>
        <v>0</v>
      </c>
      <c r="W54" s="236"/>
      <c r="X54" s="201">
        <f>U54-W54</f>
        <v>0</v>
      </c>
    </row>
    <row r="55" spans="1:24" x14ac:dyDescent="0.25">
      <c r="A55" s="106"/>
      <c r="B55" s="211"/>
      <c r="C55" s="211"/>
      <c r="D55" s="211"/>
      <c r="E55" s="211"/>
      <c r="F55" s="211"/>
      <c r="G55" s="211"/>
      <c r="H55" s="211">
        <v>0</v>
      </c>
      <c r="I55" s="211"/>
      <c r="J55" s="211">
        <v>0</v>
      </c>
      <c r="K55" s="211"/>
      <c r="L55" s="211"/>
      <c r="M55" s="211"/>
      <c r="N55" s="211">
        <v>0</v>
      </c>
      <c r="O55" s="138">
        <f>J55*$O$4</f>
        <v>0</v>
      </c>
      <c r="P55" s="138"/>
      <c r="Q55" s="138">
        <f>N55*$Q$4</f>
        <v>0</v>
      </c>
      <c r="R55" s="138"/>
      <c r="S55" s="29">
        <f>H55*$S$4</f>
        <v>0</v>
      </c>
      <c r="U55" s="138">
        <f>O55+Q55+S55</f>
        <v>0</v>
      </c>
      <c r="W55" s="236"/>
      <c r="X55" s="201">
        <f>U55-W55</f>
        <v>0</v>
      </c>
    </row>
    <row r="56" spans="1:24" x14ac:dyDescent="0.25">
      <c r="A56" s="106"/>
      <c r="B56" s="106"/>
      <c r="C56" s="106"/>
      <c r="D56" s="106"/>
      <c r="E56" s="106"/>
      <c r="F56" s="106"/>
      <c r="G56" s="106"/>
      <c r="H56" s="203">
        <f>SUM(H54:H55)</f>
        <v>0</v>
      </c>
      <c r="I56" s="204"/>
      <c r="J56" s="204">
        <f>SUM(J54:J55)</f>
        <v>0</v>
      </c>
      <c r="K56" s="204"/>
      <c r="L56" s="204"/>
      <c r="M56" s="204"/>
      <c r="N56" s="204">
        <f>SUM(N54:N55)</f>
        <v>0</v>
      </c>
      <c r="O56" s="205">
        <f>SUM(O54:O55)</f>
        <v>0</v>
      </c>
      <c r="P56" s="205"/>
      <c r="Q56" s="205">
        <f>SUM(Q54:Q55)</f>
        <v>0</v>
      </c>
      <c r="R56" s="205"/>
      <c r="S56" s="205">
        <f>SUM(S54:S55)</f>
        <v>0</v>
      </c>
      <c r="T56" s="206"/>
      <c r="U56" s="205">
        <f>SUM(U54:U55)</f>
        <v>0</v>
      </c>
      <c r="V56" s="206"/>
      <c r="W56" s="205">
        <f>SUM(W54:W55)</f>
        <v>0</v>
      </c>
      <c r="X56" s="207">
        <f>U56-W56</f>
        <v>0</v>
      </c>
    </row>
    <row r="57" spans="1:24" x14ac:dyDescent="0.25">
      <c r="A57" s="106"/>
      <c r="B57" s="106"/>
      <c r="C57" s="106"/>
      <c r="D57" s="106"/>
      <c r="E57" s="106"/>
      <c r="F57" s="106"/>
      <c r="G57" s="106"/>
      <c r="H57" s="106"/>
      <c r="I57" s="106"/>
      <c r="J57" s="106"/>
      <c r="K57" s="106"/>
      <c r="L57" s="106"/>
      <c r="M57" s="106"/>
      <c r="N57" s="106"/>
      <c r="O57" s="106"/>
      <c r="P57" s="106"/>
      <c r="Q57" s="106"/>
      <c r="R57" s="106"/>
      <c r="U57" s="106"/>
    </row>
    <row r="58" spans="1:24" ht="14.25" customHeight="1" x14ac:dyDescent="0.25">
      <c r="A58" s="136">
        <v>14</v>
      </c>
      <c r="B58" s="211"/>
      <c r="C58" s="211"/>
      <c r="D58" s="211"/>
      <c r="E58" s="211"/>
      <c r="F58" s="211"/>
      <c r="G58" s="211"/>
      <c r="H58" s="211">
        <v>0</v>
      </c>
      <c r="I58" s="211"/>
      <c r="J58" s="211">
        <v>0</v>
      </c>
      <c r="K58" s="211"/>
      <c r="L58" s="211"/>
      <c r="M58" s="211"/>
      <c r="N58" s="211">
        <v>0</v>
      </c>
      <c r="O58" s="138">
        <f>J58*$O$4</f>
        <v>0</v>
      </c>
      <c r="P58" s="138"/>
      <c r="Q58" s="138">
        <f>N58*$Q$4</f>
        <v>0</v>
      </c>
      <c r="R58" s="138"/>
      <c r="S58" s="29">
        <f>H58*$S$4</f>
        <v>0</v>
      </c>
      <c r="U58" s="138">
        <f>O58+Q58+S58</f>
        <v>0</v>
      </c>
      <c r="W58" s="236"/>
      <c r="X58" s="201">
        <f>U58-W58</f>
        <v>0</v>
      </c>
    </row>
    <row r="59" spans="1:24" x14ac:dyDescent="0.25">
      <c r="A59" s="106"/>
      <c r="B59" s="211"/>
      <c r="C59" s="211"/>
      <c r="D59" s="211"/>
      <c r="E59" s="211"/>
      <c r="F59" s="211"/>
      <c r="G59" s="211"/>
      <c r="H59" s="211">
        <v>0</v>
      </c>
      <c r="I59" s="211"/>
      <c r="J59" s="211">
        <v>0</v>
      </c>
      <c r="K59" s="211"/>
      <c r="L59" s="211"/>
      <c r="M59" s="211"/>
      <c r="N59" s="211">
        <v>0</v>
      </c>
      <c r="O59" s="138">
        <f>J59*$O$4</f>
        <v>0</v>
      </c>
      <c r="P59" s="138"/>
      <c r="Q59" s="138">
        <f>N59*$Q$4</f>
        <v>0</v>
      </c>
      <c r="R59" s="138"/>
      <c r="S59" s="29">
        <f>H59*$S$4</f>
        <v>0</v>
      </c>
      <c r="U59" s="138">
        <f>O59+Q59+S59</f>
        <v>0</v>
      </c>
      <c r="W59" s="236"/>
      <c r="X59" s="201">
        <f>U59-W59</f>
        <v>0</v>
      </c>
    </row>
    <row r="60" spans="1:24" x14ac:dyDescent="0.25">
      <c r="A60" s="106"/>
      <c r="B60" s="106"/>
      <c r="C60" s="106"/>
      <c r="D60" s="106"/>
      <c r="E60" s="106"/>
      <c r="F60" s="106"/>
      <c r="G60" s="106"/>
      <c r="H60" s="203">
        <f>SUM(H58:H59)</f>
        <v>0</v>
      </c>
      <c r="I60" s="204"/>
      <c r="J60" s="204">
        <f>SUM(J58:J59)</f>
        <v>0</v>
      </c>
      <c r="K60" s="204"/>
      <c r="L60" s="204">
        <f>SUM(L58:L59)</f>
        <v>0</v>
      </c>
      <c r="M60" s="204"/>
      <c r="N60" s="204">
        <f>SUM(N58:N59)</f>
        <v>0</v>
      </c>
      <c r="O60" s="205">
        <f>SUM(O58:O59)</f>
        <v>0</v>
      </c>
      <c r="P60" s="205"/>
      <c r="Q60" s="205">
        <f>SUM(Q58:Q59)</f>
        <v>0</v>
      </c>
      <c r="R60" s="205"/>
      <c r="S60" s="205">
        <f>SUM(S58:S59)</f>
        <v>0</v>
      </c>
      <c r="T60" s="206"/>
      <c r="U60" s="205">
        <f>SUM(U58:U59)</f>
        <v>0</v>
      </c>
      <c r="V60" s="206"/>
      <c r="W60" s="205">
        <f>SUM(W58:W59)</f>
        <v>0</v>
      </c>
      <c r="X60" s="207">
        <f>U60-W60</f>
        <v>0</v>
      </c>
    </row>
    <row r="61" spans="1:24" x14ac:dyDescent="0.25">
      <c r="A61" s="106"/>
      <c r="B61" s="106"/>
      <c r="C61" s="106"/>
      <c r="D61" s="106"/>
      <c r="E61" s="106"/>
      <c r="F61" s="106"/>
      <c r="G61" s="106"/>
      <c r="H61" s="106"/>
      <c r="I61" s="106"/>
      <c r="J61" s="106"/>
      <c r="K61" s="106"/>
      <c r="L61" s="106"/>
      <c r="M61" s="106"/>
      <c r="N61" s="106"/>
      <c r="O61" s="106"/>
      <c r="P61" s="106"/>
      <c r="Q61" s="106"/>
      <c r="R61" s="106"/>
      <c r="T61" s="106"/>
      <c r="U61" s="106"/>
      <c r="V61" s="106"/>
      <c r="W61" s="106"/>
    </row>
    <row r="62" spans="1:24" x14ac:dyDescent="0.25">
      <c r="A62" s="136">
        <v>15</v>
      </c>
      <c r="B62" s="211"/>
      <c r="C62" s="211"/>
      <c r="D62" s="211"/>
      <c r="E62" s="211"/>
      <c r="F62" s="211"/>
      <c r="G62" s="211"/>
      <c r="H62" s="211">
        <v>0</v>
      </c>
      <c r="I62" s="211"/>
      <c r="J62" s="211">
        <v>0</v>
      </c>
      <c r="K62" s="211"/>
      <c r="L62" s="211"/>
      <c r="M62" s="211"/>
      <c r="N62" s="211">
        <v>0</v>
      </c>
      <c r="O62" s="138">
        <f>J62*$O$4</f>
        <v>0</v>
      </c>
      <c r="P62" s="138"/>
      <c r="Q62" s="138">
        <f>N62*$Q$4</f>
        <v>0</v>
      </c>
      <c r="R62" s="138"/>
      <c r="S62" s="29">
        <f>H62*$S$4</f>
        <v>0</v>
      </c>
      <c r="U62" s="138">
        <f>O62+Q62+S62</f>
        <v>0</v>
      </c>
      <c r="W62" s="236"/>
      <c r="X62" s="201">
        <f>U62-W62</f>
        <v>0</v>
      </c>
    </row>
    <row r="63" spans="1:24" x14ac:dyDescent="0.25">
      <c r="A63" s="106"/>
      <c r="B63" s="211"/>
      <c r="C63" s="211"/>
      <c r="D63" s="211"/>
      <c r="E63" s="211"/>
      <c r="F63" s="211"/>
      <c r="G63" s="211"/>
      <c r="H63" s="211">
        <v>0</v>
      </c>
      <c r="I63" s="211"/>
      <c r="J63" s="211">
        <v>0</v>
      </c>
      <c r="K63" s="211"/>
      <c r="L63" s="211"/>
      <c r="M63" s="211"/>
      <c r="N63" s="211">
        <v>0</v>
      </c>
      <c r="O63" s="138">
        <f>J63*$O$4</f>
        <v>0</v>
      </c>
      <c r="P63" s="138"/>
      <c r="Q63" s="138">
        <f>N63*$Q$4</f>
        <v>0</v>
      </c>
      <c r="R63" s="138"/>
      <c r="S63" s="29">
        <f>H63*$S$4</f>
        <v>0</v>
      </c>
      <c r="U63" s="138">
        <f>O63+Q63+S63</f>
        <v>0</v>
      </c>
      <c r="W63" s="236"/>
      <c r="X63" s="201">
        <f>U63-W63</f>
        <v>0</v>
      </c>
    </row>
    <row r="64" spans="1:24" x14ac:dyDescent="0.25">
      <c r="A64" s="106"/>
      <c r="B64" s="106"/>
      <c r="C64" s="106"/>
      <c r="D64" s="106"/>
      <c r="E64" s="106"/>
      <c r="F64" s="106"/>
      <c r="G64" s="106"/>
      <c r="H64" s="203">
        <f>SUM(H62:H63)</f>
        <v>0</v>
      </c>
      <c r="I64" s="204"/>
      <c r="J64" s="204">
        <f>SUM(J62:J63)</f>
        <v>0</v>
      </c>
      <c r="K64" s="204"/>
      <c r="L64" s="204">
        <f>SUM(L62:L63)</f>
        <v>0</v>
      </c>
      <c r="M64" s="204"/>
      <c r="N64" s="204">
        <f>SUM(N62:N63)</f>
        <v>0</v>
      </c>
      <c r="O64" s="205">
        <f>SUM(O62:O63)</f>
        <v>0</v>
      </c>
      <c r="P64" s="205"/>
      <c r="Q64" s="205">
        <f>SUM(Q62:Q63)</f>
        <v>0</v>
      </c>
      <c r="R64" s="205"/>
      <c r="S64" s="205">
        <f>SUM(S62:S63)</f>
        <v>0</v>
      </c>
      <c r="T64" s="206"/>
      <c r="U64" s="205">
        <f>SUM(U62:U63)</f>
        <v>0</v>
      </c>
      <c r="V64" s="206"/>
      <c r="W64" s="205">
        <f>SUM(W62:W63)</f>
        <v>0</v>
      </c>
      <c r="X64" s="207">
        <f>U64-W64</f>
        <v>0</v>
      </c>
    </row>
    <row r="65" spans="1:24" x14ac:dyDescent="0.25">
      <c r="A65" s="106"/>
      <c r="B65" s="106"/>
      <c r="C65" s="106"/>
      <c r="D65" s="106"/>
      <c r="E65" s="106"/>
      <c r="F65" s="106"/>
      <c r="G65" s="106"/>
      <c r="H65" s="106"/>
      <c r="I65" s="106"/>
      <c r="J65" s="106"/>
      <c r="K65" s="106"/>
      <c r="L65" s="106"/>
      <c r="M65" s="106"/>
      <c r="N65" s="106"/>
      <c r="O65" s="106"/>
      <c r="P65" s="106"/>
      <c r="Q65" s="106"/>
      <c r="R65" s="106"/>
      <c r="T65" s="138"/>
      <c r="U65" s="106"/>
      <c r="V65" s="106"/>
      <c r="W65" s="106"/>
    </row>
    <row r="66" spans="1:24" x14ac:dyDescent="0.25">
      <c r="A66" s="136">
        <v>16</v>
      </c>
      <c r="B66" s="211"/>
      <c r="C66" s="211"/>
      <c r="D66" s="211"/>
      <c r="E66" s="211"/>
      <c r="F66" s="211"/>
      <c r="G66" s="211"/>
      <c r="H66" s="211">
        <v>0</v>
      </c>
      <c r="I66" s="211"/>
      <c r="J66" s="211">
        <v>0</v>
      </c>
      <c r="K66" s="211"/>
      <c r="L66" s="211"/>
      <c r="M66" s="211"/>
      <c r="N66" s="211">
        <v>0</v>
      </c>
      <c r="O66" s="138">
        <f>J66*$O$4</f>
        <v>0</v>
      </c>
      <c r="P66" s="138"/>
      <c r="Q66" s="138">
        <f>N66*$Q$4</f>
        <v>0</v>
      </c>
      <c r="R66" s="138"/>
      <c r="S66" s="29">
        <f>H66*$S$4</f>
        <v>0</v>
      </c>
      <c r="U66" s="138">
        <f>O66+Q66+S66</f>
        <v>0</v>
      </c>
      <c r="W66" s="236"/>
      <c r="X66" s="201">
        <f>U66-W66</f>
        <v>0</v>
      </c>
    </row>
    <row r="67" spans="1:24" x14ac:dyDescent="0.25">
      <c r="A67" s="136"/>
      <c r="B67" s="211"/>
      <c r="C67" s="211"/>
      <c r="D67" s="211"/>
      <c r="E67" s="211"/>
      <c r="F67" s="211"/>
      <c r="G67" s="211"/>
      <c r="H67" s="211">
        <v>0</v>
      </c>
      <c r="I67" s="211"/>
      <c r="J67" s="211">
        <v>0</v>
      </c>
      <c r="K67" s="211"/>
      <c r="L67" s="211"/>
      <c r="M67" s="211"/>
      <c r="N67" s="211">
        <v>0</v>
      </c>
      <c r="O67" s="138">
        <f>J67*$O$4</f>
        <v>0</v>
      </c>
      <c r="P67" s="138"/>
      <c r="Q67" s="138">
        <f>N67*$Q$4</f>
        <v>0</v>
      </c>
      <c r="R67" s="138"/>
      <c r="S67" s="29">
        <f>H67*$S$4</f>
        <v>0</v>
      </c>
      <c r="U67" s="138">
        <f>O67+Q67+S67</f>
        <v>0</v>
      </c>
      <c r="W67" s="236"/>
      <c r="X67" s="201">
        <f>U67-W67</f>
        <v>0</v>
      </c>
    </row>
    <row r="68" spans="1:24" x14ac:dyDescent="0.25">
      <c r="A68" s="136"/>
      <c r="B68" s="134"/>
      <c r="C68" s="134"/>
      <c r="D68" s="134"/>
      <c r="E68" s="134"/>
      <c r="F68" s="134"/>
      <c r="G68" s="134"/>
      <c r="H68" s="203">
        <f>SUM(H66:H67)</f>
        <v>0</v>
      </c>
      <c r="I68" s="204"/>
      <c r="J68" s="204">
        <f>SUM(J66:J67)</f>
        <v>0</v>
      </c>
      <c r="K68" s="204"/>
      <c r="L68" s="204">
        <f>SUM(L66:L67)</f>
        <v>0</v>
      </c>
      <c r="M68" s="204"/>
      <c r="N68" s="204">
        <f>SUM(N66:N67)</f>
        <v>0</v>
      </c>
      <c r="O68" s="205">
        <f>SUM(O66:O67)</f>
        <v>0</v>
      </c>
      <c r="P68" s="205"/>
      <c r="Q68" s="205">
        <f>SUM(Q66:Q67)</f>
        <v>0</v>
      </c>
      <c r="R68" s="205"/>
      <c r="S68" s="205">
        <f>SUM(S66:S67)</f>
        <v>0</v>
      </c>
      <c r="T68" s="206"/>
      <c r="U68" s="205">
        <f>SUM(U66:U67)</f>
        <v>0</v>
      </c>
      <c r="V68" s="206"/>
      <c r="W68" s="205">
        <f>SUM(W66:W67)</f>
        <v>0</v>
      </c>
      <c r="X68" s="207">
        <f>U68-W68</f>
        <v>0</v>
      </c>
    </row>
    <row r="69" spans="1:24" x14ac:dyDescent="0.25">
      <c r="A69" s="106"/>
      <c r="B69" s="106"/>
      <c r="C69" s="106"/>
      <c r="D69" s="106"/>
      <c r="E69" s="106"/>
      <c r="F69" s="106"/>
      <c r="G69" s="106"/>
      <c r="H69" s="106"/>
      <c r="I69" s="106"/>
      <c r="J69" s="106"/>
      <c r="K69" s="106"/>
      <c r="L69" s="106"/>
      <c r="M69" s="106"/>
      <c r="N69" s="106"/>
      <c r="O69" s="106"/>
      <c r="P69" s="106"/>
      <c r="Q69" s="106"/>
      <c r="R69" s="106"/>
      <c r="T69" s="138"/>
      <c r="U69" s="106"/>
      <c r="V69" s="106"/>
      <c r="W69" s="106"/>
    </row>
    <row r="70" spans="1:24" x14ac:dyDescent="0.25">
      <c r="A70" s="136">
        <v>17</v>
      </c>
      <c r="B70" s="211"/>
      <c r="C70" s="211"/>
      <c r="D70" s="211"/>
      <c r="E70" s="211"/>
      <c r="F70" s="211"/>
      <c r="G70" s="211"/>
      <c r="H70" s="211">
        <v>0</v>
      </c>
      <c r="I70" s="211"/>
      <c r="J70" s="211">
        <v>0</v>
      </c>
      <c r="K70" s="211"/>
      <c r="L70" s="211"/>
      <c r="M70" s="211"/>
      <c r="N70" s="211">
        <v>0</v>
      </c>
      <c r="O70" s="138">
        <f>J70*$O$4</f>
        <v>0</v>
      </c>
      <c r="P70" s="138"/>
      <c r="Q70" s="138">
        <f>N70*$Q$4</f>
        <v>0</v>
      </c>
      <c r="R70" s="138"/>
      <c r="S70" s="29">
        <f>H70*$S$4</f>
        <v>0</v>
      </c>
      <c r="U70" s="138">
        <f>O70+Q70+S70</f>
        <v>0</v>
      </c>
      <c r="W70" s="236"/>
      <c r="X70" s="201">
        <f>U70-W70</f>
        <v>0</v>
      </c>
    </row>
    <row r="71" spans="1:24" x14ac:dyDescent="0.25">
      <c r="A71" s="106"/>
      <c r="B71" s="211"/>
      <c r="C71" s="211"/>
      <c r="D71" s="211"/>
      <c r="E71" s="211"/>
      <c r="F71" s="211"/>
      <c r="G71" s="211"/>
      <c r="H71" s="211">
        <v>0</v>
      </c>
      <c r="I71" s="211"/>
      <c r="J71" s="211">
        <v>0</v>
      </c>
      <c r="K71" s="211"/>
      <c r="L71" s="211"/>
      <c r="M71" s="211"/>
      <c r="N71" s="211">
        <v>0</v>
      </c>
      <c r="O71" s="138">
        <f>J71*$O$4</f>
        <v>0</v>
      </c>
      <c r="P71" s="138"/>
      <c r="Q71" s="138">
        <f>N71*$Q$4</f>
        <v>0</v>
      </c>
      <c r="R71" s="138"/>
      <c r="S71" s="29">
        <f>H71*$S$4</f>
        <v>0</v>
      </c>
      <c r="U71" s="138">
        <f>O71+Q71+S71</f>
        <v>0</v>
      </c>
      <c r="W71" s="236"/>
      <c r="X71" s="201">
        <f>U71-W71</f>
        <v>0</v>
      </c>
    </row>
    <row r="72" spans="1:24" x14ac:dyDescent="0.25">
      <c r="A72" s="106"/>
      <c r="B72" s="106"/>
      <c r="C72" s="106"/>
      <c r="D72" s="106"/>
      <c r="E72" s="106"/>
      <c r="F72" s="106"/>
      <c r="G72" s="106"/>
      <c r="H72" s="203">
        <f>SUM(H70:H71)</f>
        <v>0</v>
      </c>
      <c r="I72" s="204"/>
      <c r="J72" s="204">
        <f>SUM(J70:J71)</f>
        <v>0</v>
      </c>
      <c r="K72" s="204"/>
      <c r="L72" s="204">
        <f>SUM(L70:L71)</f>
        <v>0</v>
      </c>
      <c r="M72" s="204"/>
      <c r="N72" s="204">
        <f>SUM(N70:N71)</f>
        <v>0</v>
      </c>
      <c r="O72" s="205">
        <f>SUM(O70:O71)</f>
        <v>0</v>
      </c>
      <c r="P72" s="205"/>
      <c r="Q72" s="205">
        <f>SUM(Q70:Q71)</f>
        <v>0</v>
      </c>
      <c r="R72" s="205"/>
      <c r="S72" s="205">
        <f>SUM(S70:S71)</f>
        <v>0</v>
      </c>
      <c r="T72" s="206"/>
      <c r="U72" s="205">
        <f>SUM(U70:U71)</f>
        <v>0</v>
      </c>
      <c r="V72" s="206"/>
      <c r="W72" s="205">
        <f>SUM(W70:W71)</f>
        <v>0</v>
      </c>
      <c r="X72" s="207">
        <f>U72-W72</f>
        <v>0</v>
      </c>
    </row>
    <row r="73" spans="1:24" x14ac:dyDescent="0.25">
      <c r="A73" s="106"/>
      <c r="B73" s="106"/>
      <c r="C73" s="106"/>
      <c r="D73" s="106"/>
      <c r="E73" s="106"/>
      <c r="F73" s="106"/>
      <c r="G73" s="106"/>
      <c r="H73" s="106"/>
      <c r="I73" s="106"/>
      <c r="J73" s="106"/>
      <c r="K73" s="106"/>
      <c r="L73" s="106"/>
      <c r="M73" s="106"/>
      <c r="N73" s="106"/>
      <c r="O73" s="106"/>
      <c r="P73" s="106"/>
      <c r="Q73" s="106"/>
      <c r="R73" s="106"/>
      <c r="T73" s="138"/>
      <c r="U73" s="106"/>
      <c r="V73" s="106"/>
      <c r="W73" s="106"/>
    </row>
    <row r="74" spans="1:24" x14ac:dyDescent="0.25">
      <c r="A74" s="136">
        <v>18</v>
      </c>
      <c r="B74" s="211"/>
      <c r="C74" s="211"/>
      <c r="D74" s="211"/>
      <c r="E74" s="211"/>
      <c r="F74" s="211"/>
      <c r="G74" s="211"/>
      <c r="H74" s="211">
        <v>0</v>
      </c>
      <c r="I74" s="211"/>
      <c r="J74" s="211">
        <v>0</v>
      </c>
      <c r="K74" s="211"/>
      <c r="L74" s="211"/>
      <c r="M74" s="211"/>
      <c r="N74" s="211">
        <v>0</v>
      </c>
      <c r="O74" s="138">
        <f>J74*$O$4</f>
        <v>0</v>
      </c>
      <c r="P74" s="138"/>
      <c r="Q74" s="138">
        <f>N74*$Q$4</f>
        <v>0</v>
      </c>
      <c r="R74" s="138"/>
      <c r="S74" s="29">
        <f>H74*$S$4</f>
        <v>0</v>
      </c>
      <c r="U74" s="138">
        <f>O74+Q74+S74</f>
        <v>0</v>
      </c>
      <c r="W74" s="236"/>
      <c r="X74" s="201">
        <f>U74-W74</f>
        <v>0</v>
      </c>
    </row>
    <row r="75" spans="1:24" x14ac:dyDescent="0.25">
      <c r="A75" s="106"/>
      <c r="B75" s="211"/>
      <c r="C75" s="211"/>
      <c r="D75" s="211"/>
      <c r="E75" s="211"/>
      <c r="F75" s="211"/>
      <c r="G75" s="211"/>
      <c r="H75" s="211">
        <v>0</v>
      </c>
      <c r="I75" s="211"/>
      <c r="J75" s="211">
        <v>0</v>
      </c>
      <c r="K75" s="211"/>
      <c r="L75" s="211"/>
      <c r="M75" s="211"/>
      <c r="N75" s="211">
        <v>0</v>
      </c>
      <c r="O75" s="138">
        <f>J75*$O$4</f>
        <v>0</v>
      </c>
      <c r="P75" s="138"/>
      <c r="Q75" s="138">
        <f>N75*$Q$4</f>
        <v>0</v>
      </c>
      <c r="R75" s="138"/>
      <c r="S75" s="29">
        <f>H75*$S$4</f>
        <v>0</v>
      </c>
      <c r="U75" s="138">
        <f>O75+Q75+S75</f>
        <v>0</v>
      </c>
      <c r="W75" s="236"/>
      <c r="X75" s="201">
        <f>U75-W75</f>
        <v>0</v>
      </c>
    </row>
    <row r="76" spans="1:24" x14ac:dyDescent="0.25">
      <c r="A76" s="106"/>
      <c r="B76" s="106"/>
      <c r="C76" s="106"/>
      <c r="D76" s="106"/>
      <c r="E76" s="106"/>
      <c r="F76" s="106"/>
      <c r="G76" s="106"/>
      <c r="H76" s="203">
        <f>SUM(H74:H75)</f>
        <v>0</v>
      </c>
      <c r="I76" s="204"/>
      <c r="J76" s="204">
        <f>SUM(J74:J75)</f>
        <v>0</v>
      </c>
      <c r="K76" s="204"/>
      <c r="L76" s="204">
        <f>SUM(L74:L75)</f>
        <v>0</v>
      </c>
      <c r="M76" s="204"/>
      <c r="N76" s="204">
        <f>SUM(N74:N75)</f>
        <v>0</v>
      </c>
      <c r="O76" s="205">
        <f>SUM(O74:O75)</f>
        <v>0</v>
      </c>
      <c r="P76" s="205"/>
      <c r="Q76" s="205">
        <f>SUM(Q74:Q75)</f>
        <v>0</v>
      </c>
      <c r="R76" s="205"/>
      <c r="S76" s="205">
        <f>SUM(S74:S75)</f>
        <v>0</v>
      </c>
      <c r="T76" s="206"/>
      <c r="U76" s="205">
        <f>SUM(U74:U75)</f>
        <v>0</v>
      </c>
      <c r="V76" s="206"/>
      <c r="W76" s="205">
        <f>SUM(W74:W75)</f>
        <v>0</v>
      </c>
      <c r="X76" s="207">
        <f>U76-W76</f>
        <v>0</v>
      </c>
    </row>
    <row r="77" spans="1:24" x14ac:dyDescent="0.25">
      <c r="A77" s="106"/>
      <c r="B77" s="106"/>
      <c r="C77" s="106"/>
      <c r="D77" s="106"/>
      <c r="E77" s="106"/>
      <c r="F77" s="106"/>
      <c r="G77" s="106"/>
      <c r="H77" s="106"/>
      <c r="I77" s="106"/>
      <c r="J77" s="106"/>
      <c r="K77" s="106"/>
      <c r="L77" s="106"/>
      <c r="M77" s="106"/>
      <c r="N77" s="106"/>
      <c r="O77" s="106"/>
      <c r="P77" s="106"/>
      <c r="Q77" s="106"/>
      <c r="R77" s="106"/>
      <c r="T77" s="138"/>
      <c r="U77" s="106"/>
      <c r="V77" s="106"/>
      <c r="W77" s="106"/>
    </row>
    <row r="78" spans="1:24" x14ac:dyDescent="0.25">
      <c r="A78" s="136">
        <v>19</v>
      </c>
      <c r="B78" s="211"/>
      <c r="C78" s="211"/>
      <c r="D78" s="211"/>
      <c r="E78" s="211"/>
      <c r="F78" s="211"/>
      <c r="G78" s="211"/>
      <c r="H78" s="211">
        <v>0</v>
      </c>
      <c r="I78" s="211"/>
      <c r="J78" s="211">
        <v>0</v>
      </c>
      <c r="K78" s="211"/>
      <c r="L78" s="211"/>
      <c r="M78" s="211"/>
      <c r="N78" s="211">
        <v>0</v>
      </c>
      <c r="O78" s="138">
        <f>J78*$O$4</f>
        <v>0</v>
      </c>
      <c r="P78" s="138"/>
      <c r="Q78" s="138">
        <f>N78*$Q$4</f>
        <v>0</v>
      </c>
      <c r="R78" s="138"/>
      <c r="S78" s="29">
        <f>H78*$S$4</f>
        <v>0</v>
      </c>
      <c r="U78" s="138">
        <f>O78+Q78+S78</f>
        <v>0</v>
      </c>
      <c r="W78" s="236"/>
      <c r="X78" s="201">
        <f>U78-W78</f>
        <v>0</v>
      </c>
    </row>
    <row r="79" spans="1:24" x14ac:dyDescent="0.25">
      <c r="A79" s="106"/>
      <c r="B79" s="211"/>
      <c r="C79" s="211"/>
      <c r="D79" s="211"/>
      <c r="E79" s="211"/>
      <c r="F79" s="211"/>
      <c r="G79" s="211"/>
      <c r="H79" s="211">
        <v>0</v>
      </c>
      <c r="I79" s="211"/>
      <c r="J79" s="211">
        <v>0</v>
      </c>
      <c r="K79" s="211"/>
      <c r="L79" s="211"/>
      <c r="M79" s="211"/>
      <c r="N79" s="211">
        <v>0</v>
      </c>
      <c r="O79" s="138">
        <f>J79*$O$4</f>
        <v>0</v>
      </c>
      <c r="P79" s="138"/>
      <c r="Q79" s="138">
        <f>N79*$Q$4</f>
        <v>0</v>
      </c>
      <c r="R79" s="138"/>
      <c r="S79" s="29">
        <f>H79*$S$4</f>
        <v>0</v>
      </c>
      <c r="U79" s="138">
        <f>O79+Q79+S79</f>
        <v>0</v>
      </c>
      <c r="W79" s="236"/>
      <c r="X79" s="201">
        <f>U79-W79</f>
        <v>0</v>
      </c>
    </row>
    <row r="80" spans="1:24" x14ac:dyDescent="0.25">
      <c r="A80" s="106"/>
      <c r="B80" s="106"/>
      <c r="C80" s="106"/>
      <c r="D80" s="106"/>
      <c r="E80" s="106"/>
      <c r="F80" s="106"/>
      <c r="G80" s="106"/>
      <c r="H80" s="203">
        <f>SUM(H78:H79)</f>
        <v>0</v>
      </c>
      <c r="I80" s="204"/>
      <c r="J80" s="204">
        <f>SUM(J78:J79)</f>
        <v>0</v>
      </c>
      <c r="K80" s="204"/>
      <c r="L80" s="204">
        <f>SUM(L78:L79)</f>
        <v>0</v>
      </c>
      <c r="M80" s="204"/>
      <c r="N80" s="204">
        <f>SUM(N78:N79)</f>
        <v>0</v>
      </c>
      <c r="O80" s="205">
        <f>SUM(O78:O79)</f>
        <v>0</v>
      </c>
      <c r="P80" s="205"/>
      <c r="Q80" s="205">
        <f>SUM(Q78:Q79)</f>
        <v>0</v>
      </c>
      <c r="R80" s="205"/>
      <c r="S80" s="205">
        <f>SUM(S78:S79)</f>
        <v>0</v>
      </c>
      <c r="T80" s="206"/>
      <c r="U80" s="205">
        <f>SUM(U78:U79)</f>
        <v>0</v>
      </c>
      <c r="V80" s="206"/>
      <c r="W80" s="205">
        <f>SUM(W78:W79)</f>
        <v>0</v>
      </c>
      <c r="X80" s="207">
        <f>U80-W80</f>
        <v>0</v>
      </c>
    </row>
    <row r="81" spans="1:24" x14ac:dyDescent="0.25">
      <c r="A81" s="106"/>
      <c r="B81" s="106"/>
      <c r="C81" s="106"/>
      <c r="D81" s="106"/>
      <c r="E81" s="106"/>
      <c r="F81" s="106"/>
      <c r="G81" s="106"/>
      <c r="H81" s="106"/>
      <c r="I81" s="106"/>
      <c r="J81" s="106"/>
      <c r="K81" s="106"/>
      <c r="L81" s="106"/>
      <c r="M81" s="106"/>
      <c r="N81" s="106"/>
      <c r="O81" s="106"/>
      <c r="P81" s="106"/>
      <c r="Q81" s="106"/>
      <c r="R81" s="106"/>
      <c r="T81" s="138"/>
      <c r="U81" s="106"/>
      <c r="V81" s="106"/>
      <c r="W81" s="106"/>
    </row>
    <row r="82" spans="1:24" x14ac:dyDescent="0.25">
      <c r="A82" s="136">
        <v>20</v>
      </c>
      <c r="B82" s="211"/>
      <c r="C82" s="211"/>
      <c r="D82" s="211"/>
      <c r="E82" s="211"/>
      <c r="F82" s="211"/>
      <c r="G82" s="211"/>
      <c r="H82" s="211">
        <v>0</v>
      </c>
      <c r="I82" s="211"/>
      <c r="J82" s="211">
        <v>0</v>
      </c>
      <c r="K82" s="211"/>
      <c r="L82" s="211"/>
      <c r="M82" s="211"/>
      <c r="N82" s="211">
        <v>0</v>
      </c>
      <c r="O82" s="138">
        <f>J82*$O$4</f>
        <v>0</v>
      </c>
      <c r="P82" s="138"/>
      <c r="Q82" s="138">
        <f>N82*$Q$4</f>
        <v>0</v>
      </c>
      <c r="R82" s="138"/>
      <c r="S82" s="29">
        <f>H82*$S$4</f>
        <v>0</v>
      </c>
      <c r="U82" s="138">
        <f>O82+Q82+S82</f>
        <v>0</v>
      </c>
      <c r="W82" s="236"/>
      <c r="X82" s="201">
        <f>U82-W82</f>
        <v>0</v>
      </c>
    </row>
    <row r="83" spans="1:24" x14ac:dyDescent="0.25">
      <c r="A83" s="136"/>
      <c r="B83" s="211"/>
      <c r="C83" s="211"/>
      <c r="D83" s="211"/>
      <c r="E83" s="211"/>
      <c r="F83" s="211"/>
      <c r="G83" s="211"/>
      <c r="H83" s="211">
        <v>0</v>
      </c>
      <c r="I83" s="211"/>
      <c r="J83" s="211">
        <v>0</v>
      </c>
      <c r="K83" s="211"/>
      <c r="L83" s="211"/>
      <c r="M83" s="211"/>
      <c r="N83" s="211">
        <v>0</v>
      </c>
      <c r="O83" s="138">
        <f>J83*$O$4</f>
        <v>0</v>
      </c>
      <c r="P83" s="138"/>
      <c r="Q83" s="138">
        <f>N83*$Q$4</f>
        <v>0</v>
      </c>
      <c r="R83" s="138"/>
      <c r="S83" s="29">
        <f>H83*$S$4</f>
        <v>0</v>
      </c>
      <c r="U83" s="138">
        <f>O83+Q83+S83</f>
        <v>0</v>
      </c>
      <c r="W83" s="236"/>
      <c r="X83" s="201">
        <f>U83-W83</f>
        <v>0</v>
      </c>
    </row>
    <row r="84" spans="1:24" x14ac:dyDescent="0.25">
      <c r="A84" s="136"/>
      <c r="B84" s="134"/>
      <c r="C84" s="134"/>
      <c r="D84" s="134"/>
      <c r="E84" s="134"/>
      <c r="F84" s="134"/>
      <c r="G84" s="134"/>
      <c r="H84" s="203">
        <f>SUM(H82:H83)</f>
        <v>0</v>
      </c>
      <c r="I84" s="204"/>
      <c r="J84" s="204">
        <f>SUM(J82:J83)</f>
        <v>0</v>
      </c>
      <c r="K84" s="204"/>
      <c r="L84" s="204">
        <f>SUM(L82:L83)</f>
        <v>0</v>
      </c>
      <c r="M84" s="204"/>
      <c r="N84" s="204">
        <f>SUM(N82:N83)</f>
        <v>0</v>
      </c>
      <c r="O84" s="205">
        <f>SUM(O82:O83)</f>
        <v>0</v>
      </c>
      <c r="P84" s="205"/>
      <c r="Q84" s="205">
        <f>SUM(Q82:Q83)</f>
        <v>0</v>
      </c>
      <c r="R84" s="205"/>
      <c r="S84" s="205">
        <f>SUM(S82:S83)</f>
        <v>0</v>
      </c>
      <c r="T84" s="206"/>
      <c r="U84" s="205">
        <f>SUM(U82:U83)</f>
        <v>0</v>
      </c>
      <c r="V84" s="206"/>
      <c r="W84" s="205">
        <f>SUM(W82:W83)</f>
        <v>0</v>
      </c>
      <c r="X84" s="207">
        <f>U84-W84</f>
        <v>0</v>
      </c>
    </row>
    <row r="85" spans="1:24" x14ac:dyDescent="0.25">
      <c r="A85" s="106"/>
      <c r="B85" s="106"/>
      <c r="C85" s="106"/>
      <c r="D85" s="106"/>
      <c r="E85" s="106"/>
      <c r="F85" s="106"/>
      <c r="G85" s="106"/>
      <c r="H85" s="106"/>
      <c r="I85" s="106"/>
      <c r="J85" s="106"/>
      <c r="K85" s="106"/>
      <c r="L85" s="106"/>
      <c r="M85" s="106"/>
      <c r="N85" s="106"/>
      <c r="O85" s="106"/>
      <c r="P85" s="106"/>
      <c r="Q85" s="106"/>
      <c r="R85" s="106"/>
      <c r="T85" s="138"/>
      <c r="U85" s="106"/>
      <c r="V85" s="106"/>
      <c r="W85" s="106"/>
    </row>
    <row r="86" spans="1:24" x14ac:dyDescent="0.25">
      <c r="A86" s="136">
        <v>21</v>
      </c>
      <c r="B86" s="209"/>
      <c r="C86" s="209"/>
      <c r="D86" s="209"/>
      <c r="E86" s="209"/>
      <c r="F86" s="209"/>
      <c r="G86" s="209"/>
      <c r="H86" s="210"/>
      <c r="I86" s="210"/>
      <c r="J86" s="210"/>
      <c r="K86" s="210"/>
      <c r="L86" s="210"/>
      <c r="M86" s="210"/>
      <c r="N86" s="210"/>
      <c r="O86" s="138">
        <f>J86*$O$4</f>
        <v>0</v>
      </c>
      <c r="P86" s="138"/>
      <c r="Q86" s="138">
        <f>N86*$Q$4</f>
        <v>0</v>
      </c>
      <c r="R86" s="138"/>
      <c r="S86" s="29">
        <f>H86*$S$4</f>
        <v>0</v>
      </c>
      <c r="U86" s="138">
        <f>O86+Q86+S86</f>
        <v>0</v>
      </c>
      <c r="W86" s="236"/>
      <c r="X86" s="201">
        <f>U86-W86</f>
        <v>0</v>
      </c>
    </row>
    <row r="87" spans="1:24" x14ac:dyDescent="0.25">
      <c r="A87" s="106"/>
      <c r="B87" s="211"/>
      <c r="C87" s="211"/>
      <c r="D87" s="211"/>
      <c r="E87" s="211"/>
      <c r="F87" s="211"/>
      <c r="G87" s="212" t="s">
        <v>210</v>
      </c>
      <c r="H87" s="211"/>
      <c r="I87" s="211"/>
      <c r="J87" s="211"/>
      <c r="K87" s="211"/>
      <c r="L87" s="211"/>
      <c r="M87" s="211"/>
      <c r="N87" s="211"/>
      <c r="O87" s="138">
        <f>J87*$O$4</f>
        <v>0</v>
      </c>
      <c r="P87" s="138"/>
      <c r="Q87" s="138">
        <f>N87*$Q$4</f>
        <v>0</v>
      </c>
      <c r="R87" s="138"/>
      <c r="S87" s="29">
        <f>H87*$S$4</f>
        <v>0</v>
      </c>
      <c r="U87" s="138">
        <f>O87+Q87+S87</f>
        <v>0</v>
      </c>
      <c r="W87" s="236"/>
      <c r="X87" s="201">
        <f>U87-W87</f>
        <v>0</v>
      </c>
    </row>
    <row r="88" spans="1:24" x14ac:dyDescent="0.25">
      <c r="A88" s="106"/>
      <c r="B88" s="106"/>
      <c r="C88" s="106"/>
      <c r="D88" s="106"/>
      <c r="E88" s="106"/>
      <c r="F88" s="106"/>
      <c r="G88" s="106"/>
      <c r="H88" s="203">
        <f>SUM(H86:H87)</f>
        <v>0</v>
      </c>
      <c r="I88" s="204"/>
      <c r="J88" s="204">
        <f>SUM(J86:J87)</f>
        <v>0</v>
      </c>
      <c r="K88" s="204"/>
      <c r="L88" s="204">
        <f>SUM(L86:L87)</f>
        <v>0</v>
      </c>
      <c r="M88" s="204"/>
      <c r="N88" s="204">
        <f>SUM(N86:N87)</f>
        <v>0</v>
      </c>
      <c r="O88" s="205">
        <f>SUM(O86:O87)</f>
        <v>0</v>
      </c>
      <c r="P88" s="205"/>
      <c r="Q88" s="205">
        <f>SUM(Q86:Q87)</f>
        <v>0</v>
      </c>
      <c r="R88" s="205"/>
      <c r="S88" s="205">
        <f>SUM(S86:S87)</f>
        <v>0</v>
      </c>
      <c r="T88" s="206"/>
      <c r="U88" s="205">
        <f>SUM(U86:U87)</f>
        <v>0</v>
      </c>
      <c r="V88" s="206"/>
      <c r="W88" s="205">
        <f>SUM(W86:W87)</f>
        <v>0</v>
      </c>
      <c r="X88" s="207">
        <f>U88-W88</f>
        <v>0</v>
      </c>
    </row>
    <row r="89" spans="1:24" x14ac:dyDescent="0.25">
      <c r="A89" s="106"/>
      <c r="B89" s="106"/>
      <c r="C89" s="106"/>
      <c r="D89" s="106"/>
      <c r="E89" s="106"/>
      <c r="F89" s="106"/>
      <c r="G89" s="106"/>
      <c r="H89" s="106"/>
      <c r="I89" s="106"/>
      <c r="J89" s="106"/>
      <c r="K89" s="106"/>
      <c r="L89" s="106"/>
      <c r="M89" s="106"/>
      <c r="N89" s="106"/>
      <c r="O89" s="106"/>
      <c r="P89" s="106"/>
      <c r="Q89" s="106"/>
      <c r="R89" s="106"/>
      <c r="T89" s="138"/>
      <c r="U89" s="106"/>
      <c r="V89" s="106"/>
      <c r="W89" s="106"/>
    </row>
    <row r="90" spans="1:24" x14ac:dyDescent="0.25">
      <c r="A90" s="136">
        <v>22</v>
      </c>
      <c r="B90" s="209"/>
      <c r="C90" s="209"/>
      <c r="D90" s="209"/>
      <c r="E90" s="209"/>
      <c r="F90" s="209"/>
      <c r="G90" s="209"/>
      <c r="H90" s="210"/>
      <c r="I90" s="210"/>
      <c r="J90" s="210"/>
      <c r="K90" s="210"/>
      <c r="L90" s="210"/>
      <c r="M90" s="210"/>
      <c r="N90" s="210"/>
      <c r="O90" s="138">
        <f>J90*$O$4</f>
        <v>0</v>
      </c>
      <c r="P90" s="138"/>
      <c r="Q90" s="138">
        <f>N90*$Q$4</f>
        <v>0</v>
      </c>
      <c r="R90" s="138"/>
      <c r="S90" s="29">
        <f>H90*$S$4</f>
        <v>0</v>
      </c>
      <c r="U90" s="138">
        <f>O90+Q90+S90</f>
        <v>0</v>
      </c>
      <c r="W90" s="236"/>
      <c r="X90" s="201">
        <f>U90-W90</f>
        <v>0</v>
      </c>
    </row>
    <row r="91" spans="1:24" x14ac:dyDescent="0.25">
      <c r="A91" s="106"/>
      <c r="B91" s="211"/>
      <c r="C91" s="211"/>
      <c r="D91" s="211"/>
      <c r="E91" s="211"/>
      <c r="F91" s="211"/>
      <c r="G91" s="212" t="s">
        <v>210</v>
      </c>
      <c r="H91" s="211"/>
      <c r="I91" s="211"/>
      <c r="J91" s="211"/>
      <c r="K91" s="211"/>
      <c r="L91" s="211"/>
      <c r="M91" s="211"/>
      <c r="N91" s="211"/>
      <c r="O91" s="138">
        <f>J91*$O$4</f>
        <v>0</v>
      </c>
      <c r="P91" s="138"/>
      <c r="Q91" s="138">
        <f>N91*$Q$4</f>
        <v>0</v>
      </c>
      <c r="R91" s="138"/>
      <c r="S91" s="29">
        <f>H91*$S$4</f>
        <v>0</v>
      </c>
      <c r="U91" s="138">
        <f>O91+Q91+S91</f>
        <v>0</v>
      </c>
      <c r="W91" s="236"/>
      <c r="X91" s="201">
        <f>U91-W91</f>
        <v>0</v>
      </c>
    </row>
    <row r="92" spans="1:24" x14ac:dyDescent="0.25">
      <c r="A92" s="106"/>
      <c r="B92" s="106"/>
      <c r="C92" s="106"/>
      <c r="D92" s="106"/>
      <c r="E92" s="106"/>
      <c r="F92" s="106"/>
      <c r="G92" s="106"/>
      <c r="H92" s="203">
        <f>SUM(H90:H91)</f>
        <v>0</v>
      </c>
      <c r="I92" s="204"/>
      <c r="J92" s="204">
        <f>SUM(J90:J91)</f>
        <v>0</v>
      </c>
      <c r="K92" s="204"/>
      <c r="L92" s="204">
        <f>SUM(L90:L91)</f>
        <v>0</v>
      </c>
      <c r="M92" s="204"/>
      <c r="N92" s="204">
        <f>SUM(N90:N91)</f>
        <v>0</v>
      </c>
      <c r="O92" s="205">
        <f>SUM(O90:O91)</f>
        <v>0</v>
      </c>
      <c r="P92" s="205"/>
      <c r="Q92" s="205">
        <f>SUM(Q90:Q91)</f>
        <v>0</v>
      </c>
      <c r="R92" s="205"/>
      <c r="S92" s="205">
        <f>SUM(S90:S91)</f>
        <v>0</v>
      </c>
      <c r="T92" s="206"/>
      <c r="U92" s="205">
        <f>SUM(U90:U91)</f>
        <v>0</v>
      </c>
      <c r="V92" s="206"/>
      <c r="W92" s="205">
        <f>SUM(W90:W91)</f>
        <v>0</v>
      </c>
      <c r="X92" s="207">
        <f>U92-W92</f>
        <v>0</v>
      </c>
    </row>
    <row r="93" spans="1:24" x14ac:dyDescent="0.25">
      <c r="A93" s="106"/>
      <c r="B93" s="106"/>
      <c r="C93" s="106"/>
      <c r="D93" s="106"/>
      <c r="E93" s="106"/>
      <c r="F93" s="106"/>
      <c r="G93" s="106"/>
      <c r="H93" s="106"/>
      <c r="I93" s="106"/>
      <c r="J93" s="106"/>
      <c r="K93" s="106"/>
      <c r="L93" s="106"/>
      <c r="M93" s="106"/>
      <c r="N93" s="106"/>
      <c r="O93" s="106"/>
      <c r="P93" s="106"/>
      <c r="Q93" s="106"/>
      <c r="R93" s="106"/>
      <c r="T93" s="138"/>
      <c r="U93" s="106"/>
      <c r="V93" s="106"/>
      <c r="W93" s="106"/>
    </row>
    <row r="94" spans="1:24" x14ac:dyDescent="0.25">
      <c r="A94" s="136">
        <v>23</v>
      </c>
      <c r="B94" s="209"/>
      <c r="C94" s="209"/>
      <c r="D94" s="209"/>
      <c r="E94" s="209"/>
      <c r="F94" s="209"/>
      <c r="G94" s="209"/>
      <c r="H94" s="210"/>
      <c r="I94" s="210"/>
      <c r="J94" s="210"/>
      <c r="K94" s="210"/>
      <c r="L94" s="210"/>
      <c r="M94" s="210"/>
      <c r="N94" s="210"/>
      <c r="O94" s="138">
        <f>J94*$O$4</f>
        <v>0</v>
      </c>
      <c r="P94" s="138"/>
      <c r="Q94" s="138">
        <f>N94*$Q$4</f>
        <v>0</v>
      </c>
      <c r="R94" s="138"/>
      <c r="S94" s="29">
        <f>H94*$S$4</f>
        <v>0</v>
      </c>
      <c r="U94" s="138">
        <f>O94+Q94+S94</f>
        <v>0</v>
      </c>
      <c r="W94" s="236"/>
      <c r="X94" s="201">
        <f>U94-W94</f>
        <v>0</v>
      </c>
    </row>
    <row r="95" spans="1:24" x14ac:dyDescent="0.25">
      <c r="A95" s="106"/>
      <c r="B95" s="211"/>
      <c r="C95" s="211"/>
      <c r="D95" s="211"/>
      <c r="E95" s="211"/>
      <c r="F95" s="211"/>
      <c r="G95" s="212" t="s">
        <v>210</v>
      </c>
      <c r="H95" s="211"/>
      <c r="I95" s="211"/>
      <c r="J95" s="211"/>
      <c r="K95" s="211"/>
      <c r="L95" s="211"/>
      <c r="M95" s="211"/>
      <c r="N95" s="211"/>
      <c r="O95" s="138">
        <f>J95*$O$4</f>
        <v>0</v>
      </c>
      <c r="P95" s="138"/>
      <c r="Q95" s="138">
        <f>N95*$Q$4</f>
        <v>0</v>
      </c>
      <c r="R95" s="138"/>
      <c r="S95" s="29">
        <f>H95*$S$4</f>
        <v>0</v>
      </c>
      <c r="U95" s="138">
        <f>O95+Q95+S95</f>
        <v>0</v>
      </c>
      <c r="W95" s="236"/>
      <c r="X95" s="201">
        <f>U95-W95</f>
        <v>0</v>
      </c>
    </row>
    <row r="96" spans="1:24" x14ac:dyDescent="0.25">
      <c r="A96" s="106"/>
      <c r="B96" s="106"/>
      <c r="C96" s="106"/>
      <c r="D96" s="106"/>
      <c r="E96" s="106"/>
      <c r="F96" s="106"/>
      <c r="G96" s="106"/>
      <c r="H96" s="203">
        <f>SUM(H94:H95)</f>
        <v>0</v>
      </c>
      <c r="I96" s="204"/>
      <c r="J96" s="204">
        <f>SUM(J94:J95)</f>
        <v>0</v>
      </c>
      <c r="K96" s="204"/>
      <c r="L96" s="204">
        <f>SUM(L94:L95)</f>
        <v>0</v>
      </c>
      <c r="M96" s="204"/>
      <c r="N96" s="204">
        <f>SUM(N94:N95)</f>
        <v>0</v>
      </c>
      <c r="O96" s="205">
        <f>SUM(O94:O95)</f>
        <v>0</v>
      </c>
      <c r="P96" s="205"/>
      <c r="Q96" s="205">
        <f>SUM(Q94:Q95)</f>
        <v>0</v>
      </c>
      <c r="R96" s="205"/>
      <c r="S96" s="205">
        <f>SUM(S94:S95)</f>
        <v>0</v>
      </c>
      <c r="T96" s="206"/>
      <c r="U96" s="205">
        <f>SUM(U94:U95)</f>
        <v>0</v>
      </c>
      <c r="V96" s="206"/>
      <c r="W96" s="205">
        <f>SUM(W94:W95)</f>
        <v>0</v>
      </c>
      <c r="X96" s="207">
        <f>U96-W96</f>
        <v>0</v>
      </c>
    </row>
    <row r="97" spans="1:24" x14ac:dyDescent="0.25">
      <c r="A97" s="106"/>
      <c r="B97" s="106"/>
      <c r="C97" s="106"/>
      <c r="D97" s="106"/>
      <c r="E97" s="106"/>
      <c r="F97" s="106"/>
      <c r="G97" s="106"/>
      <c r="H97" s="106"/>
      <c r="I97" s="106"/>
      <c r="J97" s="106"/>
      <c r="K97" s="106"/>
      <c r="L97" s="106"/>
      <c r="M97" s="106"/>
      <c r="N97" s="106"/>
      <c r="O97" s="106"/>
      <c r="P97" s="106"/>
      <c r="Q97" s="106"/>
      <c r="R97" s="106"/>
      <c r="T97" s="138"/>
      <c r="U97" s="106"/>
      <c r="V97" s="106"/>
      <c r="W97" s="139"/>
    </row>
    <row r="98" spans="1:24" x14ac:dyDescent="0.25">
      <c r="A98" s="136">
        <v>24</v>
      </c>
      <c r="B98" s="209"/>
      <c r="C98" s="209"/>
      <c r="D98" s="209"/>
      <c r="E98" s="209"/>
      <c r="F98" s="209"/>
      <c r="G98" s="209"/>
      <c r="H98" s="210"/>
      <c r="I98" s="210"/>
      <c r="J98" s="210"/>
      <c r="K98" s="210"/>
      <c r="L98" s="210"/>
      <c r="M98" s="210"/>
      <c r="N98" s="210"/>
      <c r="O98" s="138">
        <f>J98*$O$4</f>
        <v>0</v>
      </c>
      <c r="P98" s="138"/>
      <c r="Q98" s="138">
        <f>N98*$Q$4</f>
        <v>0</v>
      </c>
      <c r="R98" s="138"/>
      <c r="S98" s="29">
        <f>H98*$S$4</f>
        <v>0</v>
      </c>
      <c r="U98" s="138">
        <f>O98+Q98+S98</f>
        <v>0</v>
      </c>
      <c r="W98" s="236"/>
      <c r="X98" s="201">
        <f>U98-W98</f>
        <v>0</v>
      </c>
    </row>
    <row r="99" spans="1:24" x14ac:dyDescent="0.25">
      <c r="A99" s="106"/>
      <c r="B99" s="211"/>
      <c r="C99" s="211"/>
      <c r="D99" s="211"/>
      <c r="E99" s="211"/>
      <c r="F99" s="211"/>
      <c r="G99" s="212" t="s">
        <v>210</v>
      </c>
      <c r="H99" s="211"/>
      <c r="I99" s="211"/>
      <c r="J99" s="211"/>
      <c r="K99" s="211"/>
      <c r="L99" s="211"/>
      <c r="M99" s="211"/>
      <c r="N99" s="211"/>
      <c r="O99" s="138">
        <f>J99*$O$4</f>
        <v>0</v>
      </c>
      <c r="P99" s="138"/>
      <c r="Q99" s="138">
        <f>N99*$Q$4</f>
        <v>0</v>
      </c>
      <c r="R99" s="138"/>
      <c r="S99" s="29">
        <f>H99*$S$4</f>
        <v>0</v>
      </c>
      <c r="U99" s="138">
        <f>O99+Q99+S99</f>
        <v>0</v>
      </c>
      <c r="W99" s="236"/>
      <c r="X99" s="201">
        <f>U99-W99</f>
        <v>0</v>
      </c>
    </row>
    <row r="100" spans="1:24" x14ac:dyDescent="0.25">
      <c r="A100" s="106"/>
      <c r="B100" s="106"/>
      <c r="C100" s="106"/>
      <c r="D100" s="106"/>
      <c r="E100" s="106"/>
      <c r="F100" s="106"/>
      <c r="G100" s="106"/>
      <c r="H100" s="203">
        <f>SUM(H98:H99)</f>
        <v>0</v>
      </c>
      <c r="I100" s="204"/>
      <c r="J100" s="204">
        <f>SUM(J98:J99)</f>
        <v>0</v>
      </c>
      <c r="K100" s="204"/>
      <c r="L100" s="204">
        <f>SUM(L98:L99)</f>
        <v>0</v>
      </c>
      <c r="M100" s="204"/>
      <c r="N100" s="204">
        <f>SUM(N98:N99)</f>
        <v>0</v>
      </c>
      <c r="O100" s="205">
        <f>SUM(O98:O99)</f>
        <v>0</v>
      </c>
      <c r="P100" s="205"/>
      <c r="Q100" s="205">
        <f>SUM(Q98:Q99)</f>
        <v>0</v>
      </c>
      <c r="R100" s="205"/>
      <c r="S100" s="205">
        <f>SUM(S98:S99)</f>
        <v>0</v>
      </c>
      <c r="T100" s="206"/>
      <c r="U100" s="205">
        <f>SUM(U98:U99)</f>
        <v>0</v>
      </c>
      <c r="V100" s="206"/>
      <c r="W100" s="205">
        <f>SUM(W98:W99)</f>
        <v>0</v>
      </c>
      <c r="X100" s="207">
        <f>U100-W100</f>
        <v>0</v>
      </c>
    </row>
    <row r="101" spans="1:24" x14ac:dyDescent="0.25">
      <c r="A101" s="106"/>
      <c r="B101" s="106"/>
      <c r="C101" s="106"/>
      <c r="D101" s="106"/>
      <c r="E101" s="106"/>
      <c r="F101" s="106"/>
      <c r="G101" s="106"/>
      <c r="H101" s="106"/>
      <c r="I101" s="106"/>
      <c r="J101" s="106"/>
      <c r="K101" s="106"/>
      <c r="L101" s="106"/>
      <c r="M101" s="106"/>
      <c r="N101" s="106"/>
      <c r="O101" s="106"/>
      <c r="P101" s="106"/>
      <c r="Q101" s="106"/>
      <c r="R101" s="106"/>
      <c r="T101" s="138"/>
      <c r="U101" s="106"/>
      <c r="V101" s="106"/>
      <c r="W101" s="139"/>
    </row>
    <row r="102" spans="1:24" x14ac:dyDescent="0.25">
      <c r="A102" s="136">
        <v>25</v>
      </c>
      <c r="B102" s="209"/>
      <c r="C102" s="209"/>
      <c r="D102" s="209"/>
      <c r="E102" s="209"/>
      <c r="F102" s="209"/>
      <c r="G102" s="209"/>
      <c r="H102" s="210"/>
      <c r="I102" s="210"/>
      <c r="J102" s="210"/>
      <c r="K102" s="210"/>
      <c r="L102" s="210"/>
      <c r="M102" s="210"/>
      <c r="N102" s="210"/>
      <c r="O102" s="138">
        <f>J102*$O$4</f>
        <v>0</v>
      </c>
      <c r="P102" s="138"/>
      <c r="Q102" s="138">
        <f>N102*$Q$4</f>
        <v>0</v>
      </c>
      <c r="R102" s="138"/>
      <c r="S102" s="29">
        <f>H102*$S$4</f>
        <v>0</v>
      </c>
      <c r="U102" s="138">
        <f>O102+Q102+S102</f>
        <v>0</v>
      </c>
      <c r="W102" s="236"/>
      <c r="X102" s="201">
        <f>U102-W102</f>
        <v>0</v>
      </c>
    </row>
    <row r="103" spans="1:24" x14ac:dyDescent="0.25">
      <c r="A103" s="106"/>
      <c r="B103" s="211"/>
      <c r="C103" s="211"/>
      <c r="D103" s="211"/>
      <c r="E103" s="211"/>
      <c r="F103" s="211"/>
      <c r="G103" s="212" t="s">
        <v>210</v>
      </c>
      <c r="H103" s="211"/>
      <c r="I103" s="211"/>
      <c r="J103" s="211"/>
      <c r="K103" s="211"/>
      <c r="L103" s="211"/>
      <c r="M103" s="211"/>
      <c r="N103" s="211"/>
      <c r="O103" s="138">
        <f>J103*$O$4</f>
        <v>0</v>
      </c>
      <c r="P103" s="138"/>
      <c r="Q103" s="138">
        <f>N103*$Q$4</f>
        <v>0</v>
      </c>
      <c r="R103" s="138"/>
      <c r="S103" s="29">
        <f>H103*$S$4</f>
        <v>0</v>
      </c>
      <c r="U103" s="138">
        <f>O103+Q103+S103</f>
        <v>0</v>
      </c>
      <c r="W103" s="236"/>
      <c r="X103" s="201">
        <f>U103-W103</f>
        <v>0</v>
      </c>
    </row>
    <row r="104" spans="1:24" x14ac:dyDescent="0.25">
      <c r="A104" s="106"/>
      <c r="B104" s="106"/>
      <c r="C104" s="106"/>
      <c r="D104" s="106"/>
      <c r="E104" s="106"/>
      <c r="F104" s="106"/>
      <c r="G104" s="106"/>
      <c r="H104" s="203">
        <f>SUM(H102:H103)</f>
        <v>0</v>
      </c>
      <c r="I104" s="204"/>
      <c r="J104" s="204">
        <f>SUM(J102:J103)</f>
        <v>0</v>
      </c>
      <c r="K104" s="204"/>
      <c r="L104" s="204">
        <f>SUM(L102:L103)</f>
        <v>0</v>
      </c>
      <c r="M104" s="204"/>
      <c r="N104" s="204">
        <f>SUM(N102:N103)</f>
        <v>0</v>
      </c>
      <c r="O104" s="205">
        <f>SUM(O102:O103)</f>
        <v>0</v>
      </c>
      <c r="P104" s="205"/>
      <c r="Q104" s="205">
        <f>SUM(Q102:Q103)</f>
        <v>0</v>
      </c>
      <c r="R104" s="205"/>
      <c r="S104" s="205">
        <f>SUM(S102:S103)</f>
        <v>0</v>
      </c>
      <c r="T104" s="206"/>
      <c r="U104" s="205">
        <f>SUM(U102:U103)</f>
        <v>0</v>
      </c>
      <c r="V104" s="206"/>
      <c r="W104" s="205">
        <f>SUM(W102:W103)</f>
        <v>0</v>
      </c>
      <c r="X104" s="207">
        <f>U104-W104</f>
        <v>0</v>
      </c>
    </row>
    <row r="105" spans="1:24" x14ac:dyDescent="0.25">
      <c r="A105" s="106"/>
      <c r="B105" s="106"/>
      <c r="C105" s="106"/>
      <c r="D105" s="106"/>
      <c r="E105" s="106"/>
      <c r="F105" s="106"/>
      <c r="G105" s="106"/>
      <c r="H105" s="106"/>
      <c r="I105" s="106"/>
      <c r="J105" s="106"/>
      <c r="K105" s="106"/>
      <c r="L105" s="106"/>
      <c r="M105" s="106"/>
      <c r="N105" s="106"/>
      <c r="O105" s="106"/>
      <c r="P105" s="106"/>
      <c r="Q105" s="106"/>
      <c r="R105" s="106"/>
      <c r="T105" s="138"/>
      <c r="U105" s="106"/>
      <c r="V105" s="106"/>
      <c r="W105" s="139"/>
    </row>
    <row r="106" spans="1:24" x14ac:dyDescent="0.25">
      <c r="A106" s="136">
        <v>26</v>
      </c>
      <c r="B106" s="209"/>
      <c r="C106" s="209"/>
      <c r="D106" s="209"/>
      <c r="E106" s="209"/>
      <c r="F106" s="209"/>
      <c r="G106" s="209"/>
      <c r="H106" s="210"/>
      <c r="I106" s="210"/>
      <c r="J106" s="210"/>
      <c r="K106" s="210"/>
      <c r="L106" s="210"/>
      <c r="M106" s="210"/>
      <c r="N106" s="210"/>
      <c r="O106" s="138">
        <f>J106*$O$4</f>
        <v>0</v>
      </c>
      <c r="P106" s="138"/>
      <c r="Q106" s="138">
        <f>N106*$Q$4</f>
        <v>0</v>
      </c>
      <c r="R106" s="138"/>
      <c r="S106" s="29">
        <f>H106*$S$4</f>
        <v>0</v>
      </c>
      <c r="U106" s="138">
        <f>O106+Q106+S106</f>
        <v>0</v>
      </c>
      <c r="W106" s="236"/>
      <c r="X106" s="201">
        <f>U106-W106</f>
        <v>0</v>
      </c>
    </row>
    <row r="107" spans="1:24" x14ac:dyDescent="0.25">
      <c r="A107" s="106"/>
      <c r="B107" s="211"/>
      <c r="C107" s="211"/>
      <c r="D107" s="211"/>
      <c r="E107" s="211"/>
      <c r="F107" s="211"/>
      <c r="G107" s="212" t="s">
        <v>210</v>
      </c>
      <c r="H107" s="211"/>
      <c r="I107" s="211"/>
      <c r="J107" s="211"/>
      <c r="K107" s="211"/>
      <c r="L107" s="211"/>
      <c r="M107" s="211"/>
      <c r="N107" s="211"/>
      <c r="O107" s="138">
        <f>J107*$O$4</f>
        <v>0</v>
      </c>
      <c r="P107" s="138"/>
      <c r="Q107" s="138">
        <f>N107*$Q$4</f>
        <v>0</v>
      </c>
      <c r="R107" s="138"/>
      <c r="S107" s="29">
        <f>H107*$S$4</f>
        <v>0</v>
      </c>
      <c r="U107" s="138">
        <f>O107+Q107+S107</f>
        <v>0</v>
      </c>
      <c r="W107" s="236"/>
      <c r="X107" s="201">
        <f>U107-W107</f>
        <v>0</v>
      </c>
    </row>
    <row r="108" spans="1:24" x14ac:dyDescent="0.25">
      <c r="A108" s="106"/>
      <c r="B108" s="106"/>
      <c r="C108" s="106"/>
      <c r="D108" s="106"/>
      <c r="E108" s="106"/>
      <c r="F108" s="106"/>
      <c r="G108" s="106"/>
      <c r="H108" s="203">
        <f>SUM(H106:H107)</f>
        <v>0</v>
      </c>
      <c r="I108" s="204"/>
      <c r="J108" s="204">
        <f>SUM(J106:J107)</f>
        <v>0</v>
      </c>
      <c r="K108" s="204"/>
      <c r="L108" s="204">
        <f>SUM(L106:L107)</f>
        <v>0</v>
      </c>
      <c r="M108" s="204"/>
      <c r="N108" s="204">
        <f>SUM(N106:N107)</f>
        <v>0</v>
      </c>
      <c r="O108" s="205">
        <f>SUM(O106:O107)</f>
        <v>0</v>
      </c>
      <c r="P108" s="205"/>
      <c r="Q108" s="205">
        <f>SUM(Q106:Q107)</f>
        <v>0</v>
      </c>
      <c r="R108" s="205"/>
      <c r="S108" s="205">
        <f>SUM(S106:S107)</f>
        <v>0</v>
      </c>
      <c r="T108" s="206"/>
      <c r="U108" s="205">
        <f>SUM(U106:U107)</f>
        <v>0</v>
      </c>
      <c r="V108" s="206"/>
      <c r="W108" s="205">
        <f>SUM(W106:W107)</f>
        <v>0</v>
      </c>
      <c r="X108" s="207">
        <f>U108-W108</f>
        <v>0</v>
      </c>
    </row>
    <row r="109" spans="1:24" x14ac:dyDescent="0.25">
      <c r="A109" s="106"/>
      <c r="B109" s="106"/>
      <c r="C109" s="106"/>
      <c r="D109" s="106"/>
      <c r="E109" s="106"/>
      <c r="F109" s="106"/>
      <c r="G109" s="106"/>
      <c r="H109" s="106"/>
      <c r="I109" s="106"/>
      <c r="J109" s="106"/>
      <c r="K109" s="106"/>
      <c r="L109" s="106"/>
      <c r="M109" s="106"/>
      <c r="N109" s="106"/>
      <c r="O109" s="106"/>
      <c r="P109" s="106"/>
      <c r="Q109" s="106"/>
      <c r="R109" s="106"/>
      <c r="T109" s="138"/>
      <c r="U109" s="106"/>
      <c r="V109" s="106"/>
      <c r="W109" s="139"/>
    </row>
    <row r="110" spans="1:24" x14ac:dyDescent="0.25">
      <c r="A110" s="136">
        <v>27</v>
      </c>
      <c r="B110" s="209"/>
      <c r="C110" s="209"/>
      <c r="D110" s="209"/>
      <c r="E110" s="209"/>
      <c r="F110" s="209"/>
      <c r="G110" s="209"/>
      <c r="H110" s="210"/>
      <c r="I110" s="210"/>
      <c r="J110" s="210"/>
      <c r="K110" s="210"/>
      <c r="L110" s="210"/>
      <c r="M110" s="210"/>
      <c r="N110" s="210"/>
      <c r="O110" s="138">
        <f>J110*$O$4</f>
        <v>0</v>
      </c>
      <c r="P110" s="138"/>
      <c r="Q110" s="138">
        <f>N110*$Q$4</f>
        <v>0</v>
      </c>
      <c r="R110" s="138"/>
      <c r="S110" s="29">
        <f>H110*$S$4</f>
        <v>0</v>
      </c>
      <c r="U110" s="138">
        <f>O110+Q110+S110</f>
        <v>0</v>
      </c>
      <c r="W110" s="236"/>
      <c r="X110" s="201">
        <f>U110-W110</f>
        <v>0</v>
      </c>
    </row>
    <row r="111" spans="1:24" x14ac:dyDescent="0.25">
      <c r="A111" s="106"/>
      <c r="B111" s="211"/>
      <c r="C111" s="211"/>
      <c r="D111" s="211"/>
      <c r="E111" s="211"/>
      <c r="F111" s="211"/>
      <c r="G111" s="212" t="s">
        <v>210</v>
      </c>
      <c r="H111" s="211"/>
      <c r="I111" s="211"/>
      <c r="J111" s="211"/>
      <c r="K111" s="211"/>
      <c r="L111" s="211"/>
      <c r="M111" s="211"/>
      <c r="N111" s="211"/>
      <c r="O111" s="138">
        <f>J111*$O$4</f>
        <v>0</v>
      </c>
      <c r="P111" s="138"/>
      <c r="Q111" s="138">
        <f>N111*$Q$4</f>
        <v>0</v>
      </c>
      <c r="R111" s="138"/>
      <c r="S111" s="29">
        <f>H111*$S$4</f>
        <v>0</v>
      </c>
      <c r="U111" s="138">
        <f>O111+Q111+S111</f>
        <v>0</v>
      </c>
      <c r="W111" s="236"/>
      <c r="X111" s="201">
        <f>U111-W111</f>
        <v>0</v>
      </c>
    </row>
    <row r="112" spans="1:24" x14ac:dyDescent="0.25">
      <c r="A112" s="106"/>
      <c r="B112" s="106"/>
      <c r="C112" s="106"/>
      <c r="D112" s="106"/>
      <c r="E112" s="106"/>
      <c r="F112" s="106"/>
      <c r="G112" s="106"/>
      <c r="H112" s="203">
        <f>SUM(H110:H111)</f>
        <v>0</v>
      </c>
      <c r="I112" s="204"/>
      <c r="J112" s="204">
        <f>SUM(J110:J111)</f>
        <v>0</v>
      </c>
      <c r="K112" s="204"/>
      <c r="L112" s="204">
        <f>SUM(L110:L111)</f>
        <v>0</v>
      </c>
      <c r="M112" s="204"/>
      <c r="N112" s="204">
        <f>SUM(N110:N111)</f>
        <v>0</v>
      </c>
      <c r="O112" s="205">
        <f>SUM(O110:O111)</f>
        <v>0</v>
      </c>
      <c r="P112" s="205"/>
      <c r="Q112" s="205">
        <f>SUM(Q110:Q111)</f>
        <v>0</v>
      </c>
      <c r="R112" s="205"/>
      <c r="S112" s="205">
        <f>SUM(S110:S111)</f>
        <v>0</v>
      </c>
      <c r="T112" s="206"/>
      <c r="U112" s="205">
        <f>SUM(U110:U111)</f>
        <v>0</v>
      </c>
      <c r="V112" s="206"/>
      <c r="W112" s="205">
        <f>SUM(W110:W111)</f>
        <v>0</v>
      </c>
      <c r="X112" s="207">
        <f>U112-W112</f>
        <v>0</v>
      </c>
    </row>
    <row r="113" spans="1:24" x14ac:dyDescent="0.25">
      <c r="A113" s="106"/>
      <c r="B113" s="106"/>
      <c r="C113" s="106"/>
      <c r="D113" s="106"/>
      <c r="E113" s="106"/>
      <c r="F113" s="106"/>
      <c r="G113" s="106"/>
      <c r="H113" s="106"/>
      <c r="I113" s="106"/>
      <c r="J113" s="106"/>
      <c r="K113" s="106"/>
      <c r="L113" s="106"/>
      <c r="M113" s="106"/>
      <c r="N113" s="106"/>
      <c r="O113" s="106"/>
      <c r="P113" s="106"/>
      <c r="Q113" s="106"/>
      <c r="R113" s="106"/>
      <c r="T113" s="138"/>
      <c r="U113" s="106"/>
      <c r="V113" s="106"/>
      <c r="W113" s="139"/>
    </row>
    <row r="114" spans="1:24" x14ac:dyDescent="0.25">
      <c r="A114" s="136">
        <v>28</v>
      </c>
      <c r="B114" s="209"/>
      <c r="C114" s="209"/>
      <c r="D114" s="209"/>
      <c r="E114" s="209"/>
      <c r="F114" s="209"/>
      <c r="G114" s="209"/>
      <c r="H114" s="210"/>
      <c r="I114" s="210"/>
      <c r="J114" s="210"/>
      <c r="K114" s="210"/>
      <c r="L114" s="210"/>
      <c r="M114" s="210"/>
      <c r="N114" s="210"/>
      <c r="O114" s="138">
        <f>J114*$O$4</f>
        <v>0</v>
      </c>
      <c r="P114" s="138"/>
      <c r="Q114" s="138">
        <f>N114*$Q$4</f>
        <v>0</v>
      </c>
      <c r="R114" s="138"/>
      <c r="S114" s="29">
        <f>H114*$S$4</f>
        <v>0</v>
      </c>
      <c r="U114" s="138">
        <f>O114+Q114+S114</f>
        <v>0</v>
      </c>
      <c r="W114" s="236"/>
      <c r="X114" s="201">
        <f>U114-W114</f>
        <v>0</v>
      </c>
    </row>
    <row r="115" spans="1:24" x14ac:dyDescent="0.25">
      <c r="A115" s="106"/>
      <c r="B115" s="211"/>
      <c r="C115" s="211"/>
      <c r="D115" s="211"/>
      <c r="E115" s="211"/>
      <c r="F115" s="211"/>
      <c r="G115" s="212" t="s">
        <v>210</v>
      </c>
      <c r="H115" s="211"/>
      <c r="I115" s="211"/>
      <c r="J115" s="211"/>
      <c r="K115" s="211"/>
      <c r="L115" s="211"/>
      <c r="M115" s="211"/>
      <c r="N115" s="211"/>
      <c r="O115" s="138">
        <f>J115*$O$4</f>
        <v>0</v>
      </c>
      <c r="P115" s="138"/>
      <c r="Q115" s="138">
        <f>N115*$Q$4</f>
        <v>0</v>
      </c>
      <c r="R115" s="138"/>
      <c r="S115" s="29">
        <f>H115*$S$4</f>
        <v>0</v>
      </c>
      <c r="U115" s="138">
        <f>O115+Q115+S115</f>
        <v>0</v>
      </c>
      <c r="W115" s="236"/>
      <c r="X115" s="201">
        <f>U115-W115</f>
        <v>0</v>
      </c>
    </row>
    <row r="116" spans="1:24" x14ac:dyDescent="0.25">
      <c r="A116" s="106"/>
      <c r="B116" s="106"/>
      <c r="C116" s="106"/>
      <c r="D116" s="106"/>
      <c r="E116" s="106"/>
      <c r="F116" s="106"/>
      <c r="G116" s="106"/>
      <c r="H116" s="203">
        <f>SUM(H114:H115)</f>
        <v>0</v>
      </c>
      <c r="I116" s="204"/>
      <c r="J116" s="204">
        <f>SUM(J114:J115)</f>
        <v>0</v>
      </c>
      <c r="K116" s="204"/>
      <c r="L116" s="204">
        <f>SUM(L114:L115)</f>
        <v>0</v>
      </c>
      <c r="M116" s="204"/>
      <c r="N116" s="204">
        <f>SUM(N114:N115)</f>
        <v>0</v>
      </c>
      <c r="O116" s="205">
        <f>SUM(O114:O115)</f>
        <v>0</v>
      </c>
      <c r="P116" s="205"/>
      <c r="Q116" s="205">
        <f>SUM(Q114:Q115)</f>
        <v>0</v>
      </c>
      <c r="R116" s="205"/>
      <c r="S116" s="205">
        <f>SUM(S114:S115)</f>
        <v>0</v>
      </c>
      <c r="T116" s="206"/>
      <c r="U116" s="205">
        <f>SUM(U114:U115)</f>
        <v>0</v>
      </c>
      <c r="V116" s="206"/>
      <c r="W116" s="205">
        <f>SUM(W114:W115)</f>
        <v>0</v>
      </c>
      <c r="X116" s="207">
        <f>U116-W116</f>
        <v>0</v>
      </c>
    </row>
    <row r="117" spans="1:24" x14ac:dyDescent="0.25">
      <c r="A117" s="106"/>
      <c r="B117" s="106"/>
      <c r="C117" s="106"/>
      <c r="D117" s="106"/>
      <c r="E117" s="106"/>
      <c r="F117" s="106"/>
      <c r="G117" s="106"/>
      <c r="H117" s="106"/>
      <c r="I117" s="106"/>
      <c r="J117" s="106"/>
      <c r="K117" s="106"/>
      <c r="L117" s="106"/>
      <c r="M117" s="106"/>
      <c r="N117" s="106"/>
      <c r="O117" s="106"/>
      <c r="P117" s="106"/>
      <c r="Q117" s="106"/>
      <c r="R117" s="106"/>
      <c r="T117" s="138"/>
      <c r="U117" s="106"/>
      <c r="V117" s="106"/>
      <c r="W117" s="139"/>
    </row>
    <row r="118" spans="1:24" x14ac:dyDescent="0.25">
      <c r="A118" s="136">
        <v>29</v>
      </c>
      <c r="B118" s="209"/>
      <c r="C118" s="209"/>
      <c r="D118" s="209"/>
      <c r="E118" s="209"/>
      <c r="F118" s="209"/>
      <c r="G118" s="209"/>
      <c r="H118" s="210"/>
      <c r="I118" s="210"/>
      <c r="J118" s="210"/>
      <c r="K118" s="210"/>
      <c r="L118" s="210"/>
      <c r="M118" s="210"/>
      <c r="N118" s="210"/>
      <c r="O118" s="138">
        <f>J118*$O$4</f>
        <v>0</v>
      </c>
      <c r="P118" s="138"/>
      <c r="Q118" s="138">
        <f>N118*$Q$4</f>
        <v>0</v>
      </c>
      <c r="R118" s="138"/>
      <c r="S118" s="29">
        <f>H118*$S$4</f>
        <v>0</v>
      </c>
      <c r="U118" s="138">
        <f>O118+Q118+S118</f>
        <v>0</v>
      </c>
      <c r="W118" s="236"/>
      <c r="X118" s="201">
        <f>U118-W118</f>
        <v>0</v>
      </c>
    </row>
    <row r="119" spans="1:24" x14ac:dyDescent="0.25">
      <c r="A119" s="106"/>
      <c r="B119" s="211"/>
      <c r="C119" s="211"/>
      <c r="D119" s="211"/>
      <c r="E119" s="211"/>
      <c r="F119" s="211"/>
      <c r="G119" s="212" t="s">
        <v>210</v>
      </c>
      <c r="H119" s="211"/>
      <c r="I119" s="211"/>
      <c r="J119" s="211"/>
      <c r="K119" s="211"/>
      <c r="L119" s="211"/>
      <c r="M119" s="211"/>
      <c r="N119" s="211"/>
      <c r="O119" s="138">
        <f>J119*$O$4</f>
        <v>0</v>
      </c>
      <c r="P119" s="138"/>
      <c r="Q119" s="138">
        <f>N119*$Q$4</f>
        <v>0</v>
      </c>
      <c r="R119" s="138"/>
      <c r="S119" s="29">
        <f>H119*$S$4</f>
        <v>0</v>
      </c>
      <c r="U119" s="138">
        <f>O119+Q119+S119</f>
        <v>0</v>
      </c>
      <c r="W119" s="236"/>
      <c r="X119" s="201">
        <f>U119-W119</f>
        <v>0</v>
      </c>
    </row>
    <row r="120" spans="1:24" x14ac:dyDescent="0.25">
      <c r="A120" s="106"/>
      <c r="B120" s="106"/>
      <c r="C120" s="106"/>
      <c r="D120" s="106"/>
      <c r="E120" s="106"/>
      <c r="F120" s="106"/>
      <c r="G120" s="106"/>
      <c r="H120" s="203">
        <f>SUM(H118:H119)</f>
        <v>0</v>
      </c>
      <c r="I120" s="204"/>
      <c r="J120" s="204">
        <f>SUM(J118:J119)</f>
        <v>0</v>
      </c>
      <c r="K120" s="204"/>
      <c r="L120" s="204">
        <f>SUM(L118:L119)</f>
        <v>0</v>
      </c>
      <c r="M120" s="204"/>
      <c r="N120" s="204">
        <f>SUM(N118:N119)</f>
        <v>0</v>
      </c>
      <c r="O120" s="205">
        <f>SUM(O118:O119)</f>
        <v>0</v>
      </c>
      <c r="P120" s="205"/>
      <c r="Q120" s="205">
        <f>SUM(Q118:Q119)</f>
        <v>0</v>
      </c>
      <c r="R120" s="205"/>
      <c r="S120" s="205">
        <f>SUM(S118:S119)</f>
        <v>0</v>
      </c>
      <c r="T120" s="206"/>
      <c r="U120" s="205">
        <f>SUM(U118:U119)</f>
        <v>0</v>
      </c>
      <c r="V120" s="206"/>
      <c r="W120" s="205">
        <f>SUM(W118:W119)</f>
        <v>0</v>
      </c>
      <c r="X120" s="207">
        <f>U120-W120</f>
        <v>0</v>
      </c>
    </row>
    <row r="121" spans="1:24" x14ac:dyDescent="0.25">
      <c r="A121" s="106"/>
      <c r="B121" s="106"/>
      <c r="C121" s="106"/>
      <c r="D121" s="106"/>
      <c r="E121" s="106"/>
      <c r="F121" s="106"/>
      <c r="G121" s="106"/>
      <c r="H121" s="106"/>
      <c r="I121" s="106"/>
      <c r="J121" s="106"/>
      <c r="K121" s="106"/>
      <c r="L121" s="106"/>
      <c r="M121" s="106"/>
      <c r="N121" s="106"/>
      <c r="O121" s="106"/>
      <c r="P121" s="106"/>
      <c r="Q121" s="106"/>
      <c r="R121" s="106"/>
      <c r="T121" s="106"/>
      <c r="U121" s="106"/>
      <c r="V121" s="106"/>
      <c r="W121" s="106"/>
    </row>
    <row r="122" spans="1:24" x14ac:dyDescent="0.25">
      <c r="A122" s="136">
        <v>30</v>
      </c>
      <c r="B122" s="209"/>
      <c r="C122" s="209"/>
      <c r="D122" s="209"/>
      <c r="E122" s="209"/>
      <c r="F122" s="209"/>
      <c r="G122" s="209"/>
      <c r="H122" s="210"/>
      <c r="I122" s="210"/>
      <c r="J122" s="210"/>
      <c r="K122" s="210"/>
      <c r="L122" s="210"/>
      <c r="M122" s="210"/>
      <c r="N122" s="210"/>
      <c r="O122" s="138">
        <f>J122*$O$4</f>
        <v>0</v>
      </c>
      <c r="P122" s="138"/>
      <c r="Q122" s="138">
        <f>N122*$Q$4</f>
        <v>0</v>
      </c>
      <c r="R122" s="138"/>
      <c r="S122" s="29">
        <f>H122*$S$4</f>
        <v>0</v>
      </c>
      <c r="U122" s="138">
        <f>O122+Q122+S122</f>
        <v>0</v>
      </c>
      <c r="W122" s="236"/>
      <c r="X122" s="201">
        <f>U122-W122</f>
        <v>0</v>
      </c>
    </row>
    <row r="123" spans="1:24" x14ac:dyDescent="0.25">
      <c r="A123" s="106"/>
      <c r="B123" s="211"/>
      <c r="C123" s="211"/>
      <c r="D123" s="211"/>
      <c r="E123" s="211"/>
      <c r="F123" s="211"/>
      <c r="G123" s="212" t="s">
        <v>210</v>
      </c>
      <c r="H123" s="211"/>
      <c r="I123" s="211"/>
      <c r="J123" s="211"/>
      <c r="K123" s="211"/>
      <c r="L123" s="211"/>
      <c r="M123" s="211"/>
      <c r="N123" s="211"/>
      <c r="O123" s="138">
        <f>J123*$O$4</f>
        <v>0</v>
      </c>
      <c r="P123" s="138"/>
      <c r="Q123" s="138">
        <f>N123*$Q$4</f>
        <v>0</v>
      </c>
      <c r="R123" s="138"/>
      <c r="S123" s="29">
        <f>H123*$S$4</f>
        <v>0</v>
      </c>
      <c r="U123" s="138">
        <f>O123+Q123+S123</f>
        <v>0</v>
      </c>
      <c r="W123" s="236"/>
      <c r="X123" s="201">
        <f>U123-W123</f>
        <v>0</v>
      </c>
    </row>
    <row r="124" spans="1:24" x14ac:dyDescent="0.25">
      <c r="A124" s="106"/>
      <c r="B124" s="106"/>
      <c r="C124" s="106"/>
      <c r="D124" s="106"/>
      <c r="E124" s="106"/>
      <c r="F124" s="106"/>
      <c r="G124" s="106"/>
      <c r="H124" s="203">
        <f>SUM(H122:H123)</f>
        <v>0</v>
      </c>
      <c r="I124" s="204"/>
      <c r="J124" s="204">
        <f>SUM(J122:J123)</f>
        <v>0</v>
      </c>
      <c r="K124" s="204"/>
      <c r="L124" s="204">
        <f>SUM(L122:L123)</f>
        <v>0</v>
      </c>
      <c r="M124" s="204"/>
      <c r="N124" s="204">
        <f>SUM(N122:N123)</f>
        <v>0</v>
      </c>
      <c r="O124" s="205">
        <f>SUM(O122:O123)</f>
        <v>0</v>
      </c>
      <c r="P124" s="205"/>
      <c r="Q124" s="205">
        <f>SUM(Q122:Q123)</f>
        <v>0</v>
      </c>
      <c r="R124" s="205"/>
      <c r="S124" s="205">
        <f>SUM(S122:S123)</f>
        <v>0</v>
      </c>
      <c r="T124" s="206"/>
      <c r="U124" s="205">
        <f>SUM(U122:U123)</f>
        <v>0</v>
      </c>
      <c r="V124" s="206"/>
      <c r="W124" s="205">
        <f>SUM(W122:W123)</f>
        <v>0</v>
      </c>
      <c r="X124" s="207">
        <f>U124-W124</f>
        <v>0</v>
      </c>
    </row>
    <row r="125" spans="1:24" x14ac:dyDescent="0.25">
      <c r="A125" s="106"/>
      <c r="B125" s="106"/>
      <c r="C125" s="106"/>
      <c r="D125" s="106"/>
      <c r="E125" s="106"/>
      <c r="F125" s="106"/>
      <c r="G125" s="106"/>
      <c r="H125" s="106"/>
      <c r="I125" s="106"/>
      <c r="J125" s="106"/>
      <c r="K125" s="106"/>
      <c r="L125" s="106"/>
      <c r="M125" s="106"/>
      <c r="N125" s="106"/>
      <c r="O125" s="106"/>
      <c r="P125" s="106"/>
      <c r="Q125" s="106"/>
      <c r="R125" s="106"/>
      <c r="T125" s="106"/>
      <c r="U125" s="106"/>
      <c r="V125" s="106"/>
      <c r="W125" s="106"/>
    </row>
    <row r="126" spans="1:24" x14ac:dyDescent="0.25">
      <c r="A126" s="136">
        <v>31</v>
      </c>
      <c r="B126" s="209"/>
      <c r="C126" s="209"/>
      <c r="D126" s="209"/>
      <c r="E126" s="209"/>
      <c r="F126" s="209"/>
      <c r="G126" s="209"/>
      <c r="H126" s="210"/>
      <c r="I126" s="210"/>
      <c r="J126" s="210"/>
      <c r="K126" s="210"/>
      <c r="L126" s="210"/>
      <c r="M126" s="210"/>
      <c r="N126" s="210"/>
      <c r="O126" s="138">
        <f>J126*$O$4</f>
        <v>0</v>
      </c>
      <c r="P126" s="138"/>
      <c r="Q126" s="138">
        <f>N126*$Q$4</f>
        <v>0</v>
      </c>
      <c r="R126" s="138"/>
      <c r="S126" s="29">
        <f>H126*$S$4</f>
        <v>0</v>
      </c>
      <c r="U126" s="138">
        <f>O126+Q126+S126</f>
        <v>0</v>
      </c>
      <c r="W126" s="236"/>
      <c r="X126" s="201">
        <f>U126-W126</f>
        <v>0</v>
      </c>
    </row>
    <row r="127" spans="1:24" x14ac:dyDescent="0.25">
      <c r="A127" s="136"/>
      <c r="B127" s="209"/>
      <c r="C127" s="209"/>
      <c r="D127" s="209"/>
      <c r="E127" s="209"/>
      <c r="F127" s="209"/>
      <c r="G127" s="212" t="s">
        <v>210</v>
      </c>
      <c r="H127" s="210"/>
      <c r="I127" s="210"/>
      <c r="J127" s="210"/>
      <c r="K127" s="210"/>
      <c r="L127" s="210"/>
      <c r="M127" s="210"/>
      <c r="N127" s="210"/>
      <c r="O127" s="138">
        <f>J127*$O$4</f>
        <v>0</v>
      </c>
      <c r="P127" s="138"/>
      <c r="Q127" s="138">
        <f>N127*$Q$4</f>
        <v>0</v>
      </c>
      <c r="R127" s="138"/>
      <c r="S127" s="29">
        <f>H127*$S$4</f>
        <v>0</v>
      </c>
      <c r="U127" s="138">
        <f>O127+Q127+S127</f>
        <v>0</v>
      </c>
      <c r="W127" s="236"/>
      <c r="X127" s="201">
        <f>U127-W127</f>
        <v>0</v>
      </c>
    </row>
    <row r="128" spans="1:24" x14ac:dyDescent="0.25">
      <c r="A128" s="106"/>
      <c r="B128" s="106"/>
      <c r="C128" s="106"/>
      <c r="D128" s="106"/>
      <c r="E128" s="106"/>
      <c r="F128" s="106"/>
      <c r="G128" s="106"/>
      <c r="H128" s="203">
        <f>SUM(H126:H127)</f>
        <v>0</v>
      </c>
      <c r="I128" s="204"/>
      <c r="J128" s="204">
        <f>SUM(J126:J127)</f>
        <v>0</v>
      </c>
      <c r="K128" s="204"/>
      <c r="L128" s="204">
        <f>SUM(L126:L127)</f>
        <v>0</v>
      </c>
      <c r="M128" s="204"/>
      <c r="N128" s="204">
        <f>SUM(N126:N127)</f>
        <v>0</v>
      </c>
      <c r="O128" s="205">
        <f>SUM(O126:O127)</f>
        <v>0</v>
      </c>
      <c r="P128" s="205"/>
      <c r="Q128" s="205">
        <f>SUM(Q126:Q127)</f>
        <v>0</v>
      </c>
      <c r="R128" s="205"/>
      <c r="S128" s="205">
        <f>SUM(S126:S127)</f>
        <v>0</v>
      </c>
      <c r="T128" s="206"/>
      <c r="U128" s="205">
        <f>SUM(U126:U127)</f>
        <v>0</v>
      </c>
      <c r="V128" s="206"/>
      <c r="W128" s="205">
        <f>SUM(W126:W127)</f>
        <v>0</v>
      </c>
      <c r="X128" s="207">
        <f>U128-W128</f>
        <v>0</v>
      </c>
    </row>
    <row r="129" spans="1:24" x14ac:dyDescent="0.25">
      <c r="A129" s="106"/>
      <c r="B129" s="106"/>
      <c r="C129" s="106"/>
      <c r="D129" s="106"/>
      <c r="E129" s="106"/>
      <c r="F129" s="106"/>
      <c r="G129" s="106"/>
      <c r="H129" s="106"/>
      <c r="I129" s="106"/>
      <c r="J129" s="106"/>
      <c r="K129" s="106"/>
      <c r="L129" s="106"/>
      <c r="M129" s="106"/>
      <c r="N129" s="106"/>
      <c r="O129" s="106"/>
      <c r="P129" s="106"/>
      <c r="Q129" s="106"/>
      <c r="R129" s="106"/>
      <c r="T129" s="106"/>
      <c r="U129" s="106"/>
      <c r="V129" s="106"/>
      <c r="W129" s="106"/>
    </row>
    <row r="130" spans="1:24" x14ac:dyDescent="0.25">
      <c r="A130" s="136">
        <v>32</v>
      </c>
      <c r="B130" s="209"/>
      <c r="C130" s="209"/>
      <c r="D130" s="209"/>
      <c r="E130" s="209"/>
      <c r="F130" s="209"/>
      <c r="G130" s="209"/>
      <c r="H130" s="210"/>
      <c r="I130" s="210"/>
      <c r="J130" s="210"/>
      <c r="K130" s="210"/>
      <c r="L130" s="210"/>
      <c r="M130" s="210"/>
      <c r="N130" s="210"/>
      <c r="O130" s="138">
        <f>J130*$O$4</f>
        <v>0</v>
      </c>
      <c r="P130" s="138"/>
      <c r="Q130" s="138">
        <f>N130*$Q$4</f>
        <v>0</v>
      </c>
      <c r="R130" s="138"/>
      <c r="S130" s="29">
        <f>H130*$S$4</f>
        <v>0</v>
      </c>
      <c r="U130" s="138">
        <f>O130+Q130+S130</f>
        <v>0</v>
      </c>
      <c r="W130" s="236"/>
      <c r="X130" s="201">
        <f>U130-W130</f>
        <v>0</v>
      </c>
    </row>
    <row r="131" spans="1:24" x14ac:dyDescent="0.25">
      <c r="A131" s="106"/>
      <c r="B131" s="211"/>
      <c r="C131" s="211"/>
      <c r="D131" s="211"/>
      <c r="E131" s="211"/>
      <c r="F131" s="211"/>
      <c r="G131" s="212" t="s">
        <v>210</v>
      </c>
      <c r="H131" s="211"/>
      <c r="I131" s="211"/>
      <c r="J131" s="211"/>
      <c r="K131" s="211"/>
      <c r="L131" s="211"/>
      <c r="M131" s="211"/>
      <c r="N131" s="211"/>
      <c r="O131" s="138">
        <f>J131*$O$4</f>
        <v>0</v>
      </c>
      <c r="P131" s="138"/>
      <c r="Q131" s="138">
        <f>N131*$Q$4</f>
        <v>0</v>
      </c>
      <c r="R131" s="138"/>
      <c r="S131" s="29">
        <f>H131*$S$4</f>
        <v>0</v>
      </c>
      <c r="U131" s="138">
        <f>O131+Q131+S131</f>
        <v>0</v>
      </c>
      <c r="W131" s="236"/>
      <c r="X131" s="201">
        <f>U131-W131</f>
        <v>0</v>
      </c>
    </row>
    <row r="132" spans="1:24" x14ac:dyDescent="0.25">
      <c r="A132" s="106"/>
      <c r="B132" s="106"/>
      <c r="C132" s="106"/>
      <c r="D132" s="106"/>
      <c r="E132" s="106"/>
      <c r="F132" s="106"/>
      <c r="G132" s="106"/>
      <c r="H132" s="203">
        <f>SUM(H130:H131)</f>
        <v>0</v>
      </c>
      <c r="I132" s="204"/>
      <c r="J132" s="204">
        <f>SUM(J130:J131)</f>
        <v>0</v>
      </c>
      <c r="K132" s="204"/>
      <c r="L132" s="204">
        <f>SUM(L130:L131)</f>
        <v>0</v>
      </c>
      <c r="M132" s="204"/>
      <c r="N132" s="204">
        <f>SUM(N130:N131)</f>
        <v>0</v>
      </c>
      <c r="O132" s="205">
        <f>SUM(O130:O131)</f>
        <v>0</v>
      </c>
      <c r="P132" s="205"/>
      <c r="Q132" s="205">
        <f>SUM(Q130:Q131)</f>
        <v>0</v>
      </c>
      <c r="R132" s="205"/>
      <c r="S132" s="205">
        <f>SUM(S130:S131)</f>
        <v>0</v>
      </c>
      <c r="T132" s="206"/>
      <c r="U132" s="205">
        <f>SUM(U130:U131)</f>
        <v>0</v>
      </c>
      <c r="V132" s="206"/>
      <c r="W132" s="205">
        <f>SUM(W130:W131)</f>
        <v>0</v>
      </c>
      <c r="X132" s="207">
        <f>U132-W132</f>
        <v>0</v>
      </c>
    </row>
    <row r="133" spans="1:24" x14ac:dyDescent="0.25">
      <c r="A133" s="106"/>
      <c r="B133" s="106"/>
      <c r="C133" s="106"/>
      <c r="D133" s="106"/>
      <c r="E133" s="106"/>
      <c r="F133" s="106"/>
      <c r="G133" s="106"/>
      <c r="H133" s="208"/>
      <c r="I133" s="208"/>
      <c r="J133" s="208"/>
      <c r="K133" s="208"/>
      <c r="L133" s="208"/>
      <c r="M133" s="208"/>
      <c r="N133" s="208"/>
      <c r="O133" s="138"/>
      <c r="P133" s="138"/>
      <c r="Q133" s="138"/>
      <c r="R133" s="138"/>
      <c r="S133" s="138"/>
      <c r="U133" s="138"/>
      <c r="W133" s="138"/>
      <c r="X133" s="201"/>
    </row>
    <row r="134" spans="1:24" x14ac:dyDescent="0.25">
      <c r="A134" s="136">
        <v>33</v>
      </c>
      <c r="B134" s="209"/>
      <c r="C134" s="209"/>
      <c r="D134" s="209"/>
      <c r="E134" s="209"/>
      <c r="F134" s="209"/>
      <c r="G134" s="209"/>
      <c r="H134" s="210"/>
      <c r="I134" s="210"/>
      <c r="J134" s="210"/>
      <c r="K134" s="210"/>
      <c r="L134" s="210"/>
      <c r="M134" s="210"/>
      <c r="N134" s="210"/>
      <c r="O134" s="138">
        <f>J134*$O$4</f>
        <v>0</v>
      </c>
      <c r="P134" s="138"/>
      <c r="Q134" s="138">
        <f>N134*$Q$4</f>
        <v>0</v>
      </c>
      <c r="R134" s="138"/>
      <c r="S134" s="29">
        <f>H134*$S$4</f>
        <v>0</v>
      </c>
      <c r="U134" s="138">
        <f>O134+Q134+S134</f>
        <v>0</v>
      </c>
      <c r="W134" s="236"/>
      <c r="X134" s="201">
        <f>U134-W134</f>
        <v>0</v>
      </c>
    </row>
    <row r="135" spans="1:24" x14ac:dyDescent="0.25">
      <c r="A135" s="106"/>
      <c r="B135" s="211"/>
      <c r="C135" s="211"/>
      <c r="D135" s="211"/>
      <c r="E135" s="211"/>
      <c r="F135" s="211"/>
      <c r="G135" s="212" t="s">
        <v>210</v>
      </c>
      <c r="H135" s="211"/>
      <c r="I135" s="211"/>
      <c r="J135" s="211"/>
      <c r="K135" s="211"/>
      <c r="L135" s="211"/>
      <c r="M135" s="211"/>
      <c r="N135" s="211"/>
      <c r="O135" s="138">
        <f>J135*$O$4</f>
        <v>0</v>
      </c>
      <c r="P135" s="138"/>
      <c r="Q135" s="138">
        <f>N135*$Q$4</f>
        <v>0</v>
      </c>
      <c r="R135" s="138"/>
      <c r="S135" s="29">
        <f>H135*$S$4</f>
        <v>0</v>
      </c>
      <c r="U135" s="138">
        <f>O135+Q135+S135</f>
        <v>0</v>
      </c>
      <c r="W135" s="236"/>
      <c r="X135" s="201">
        <f>U135-W135</f>
        <v>0</v>
      </c>
    </row>
    <row r="136" spans="1:24" x14ac:dyDescent="0.25">
      <c r="A136" s="106"/>
      <c r="B136" s="106"/>
      <c r="C136" s="106"/>
      <c r="D136" s="106"/>
      <c r="E136" s="106"/>
      <c r="F136" s="106"/>
      <c r="G136" s="106"/>
      <c r="H136" s="203">
        <f>SUM(H134:H135)</f>
        <v>0</v>
      </c>
      <c r="I136" s="204"/>
      <c r="J136" s="204">
        <f>SUM(J134:J135)</f>
        <v>0</v>
      </c>
      <c r="K136" s="204"/>
      <c r="L136" s="204">
        <f>SUM(L134:L135)</f>
        <v>0</v>
      </c>
      <c r="M136" s="204"/>
      <c r="N136" s="204">
        <f>SUM(N134:N135)</f>
        <v>0</v>
      </c>
      <c r="O136" s="205">
        <f>SUM(O134:O135)</f>
        <v>0</v>
      </c>
      <c r="P136" s="205"/>
      <c r="Q136" s="205">
        <f>SUM(Q134:Q135)</f>
        <v>0</v>
      </c>
      <c r="R136" s="205"/>
      <c r="S136" s="205">
        <f>SUM(S134:S135)</f>
        <v>0</v>
      </c>
      <c r="T136" s="206"/>
      <c r="U136" s="205">
        <f>SUM(U134:U135)</f>
        <v>0</v>
      </c>
      <c r="V136" s="206"/>
      <c r="W136" s="205">
        <f>SUM(W134:W135)</f>
        <v>0</v>
      </c>
      <c r="X136" s="207">
        <f>U136-W136</f>
        <v>0</v>
      </c>
    </row>
    <row r="137" spans="1:24" x14ac:dyDescent="0.25">
      <c r="A137" s="106"/>
      <c r="B137" s="106"/>
      <c r="C137" s="106"/>
      <c r="D137" s="106"/>
      <c r="E137" s="106"/>
      <c r="F137" s="106"/>
      <c r="G137" s="106"/>
      <c r="H137" s="106"/>
      <c r="I137" s="106"/>
      <c r="J137" s="106"/>
      <c r="K137" s="106"/>
      <c r="L137" s="106"/>
      <c r="M137" s="106"/>
      <c r="N137" s="106"/>
      <c r="O137" s="106"/>
      <c r="P137" s="106"/>
      <c r="Q137" s="106"/>
      <c r="R137" s="106"/>
      <c r="T137" s="106"/>
      <c r="U137" s="106"/>
      <c r="V137" s="106"/>
      <c r="W137" s="106"/>
    </row>
    <row r="138" spans="1:24" x14ac:dyDescent="0.25">
      <c r="A138" s="136">
        <v>34</v>
      </c>
      <c r="B138" s="209"/>
      <c r="C138" s="209"/>
      <c r="D138" s="209"/>
      <c r="E138" s="209"/>
      <c r="F138" s="209"/>
      <c r="G138" s="209"/>
      <c r="H138" s="210"/>
      <c r="I138" s="210"/>
      <c r="J138" s="210"/>
      <c r="K138" s="210"/>
      <c r="L138" s="210"/>
      <c r="M138" s="210"/>
      <c r="N138" s="210"/>
      <c r="O138" s="138">
        <f>J138*$O$4</f>
        <v>0</v>
      </c>
      <c r="P138" s="138"/>
      <c r="Q138" s="138">
        <f>N138*$Q$4</f>
        <v>0</v>
      </c>
      <c r="R138" s="138"/>
      <c r="S138" s="29">
        <f>H138*$S$4</f>
        <v>0</v>
      </c>
      <c r="U138" s="138">
        <f>O138+Q138+S138</f>
        <v>0</v>
      </c>
      <c r="W138" s="236"/>
      <c r="X138" s="201">
        <f>U138-W138</f>
        <v>0</v>
      </c>
    </row>
    <row r="139" spans="1:24" x14ac:dyDescent="0.25">
      <c r="A139" s="106"/>
      <c r="B139" s="211"/>
      <c r="C139" s="211"/>
      <c r="D139" s="211"/>
      <c r="E139" s="211"/>
      <c r="F139" s="211"/>
      <c r="G139" s="212" t="s">
        <v>210</v>
      </c>
      <c r="H139" s="211"/>
      <c r="I139" s="211"/>
      <c r="J139" s="211"/>
      <c r="K139" s="211"/>
      <c r="L139" s="211"/>
      <c r="M139" s="211"/>
      <c r="N139" s="211"/>
      <c r="O139" s="138">
        <f>J139*$O$4</f>
        <v>0</v>
      </c>
      <c r="P139" s="138"/>
      <c r="Q139" s="138">
        <f>N139*$Q$4</f>
        <v>0</v>
      </c>
      <c r="R139" s="138"/>
      <c r="S139" s="29">
        <f>H139*$S$4</f>
        <v>0</v>
      </c>
      <c r="U139" s="138">
        <f>O139+Q139+S139</f>
        <v>0</v>
      </c>
      <c r="W139" s="236"/>
      <c r="X139" s="201">
        <f>U139-W139</f>
        <v>0</v>
      </c>
    </row>
    <row r="140" spans="1:24" x14ac:dyDescent="0.25">
      <c r="A140" s="106"/>
      <c r="B140" s="106"/>
      <c r="C140" s="106"/>
      <c r="D140" s="106"/>
      <c r="E140" s="106"/>
      <c r="F140" s="106"/>
      <c r="G140" s="106"/>
      <c r="H140" s="203">
        <f>SUM(H138:H139)</f>
        <v>0</v>
      </c>
      <c r="I140" s="204"/>
      <c r="J140" s="204">
        <f>SUM(J138:J139)</f>
        <v>0</v>
      </c>
      <c r="K140" s="204"/>
      <c r="L140" s="204">
        <f>SUM(L138:L139)</f>
        <v>0</v>
      </c>
      <c r="M140" s="204"/>
      <c r="N140" s="204">
        <f>SUM(N138:N139)</f>
        <v>0</v>
      </c>
      <c r="O140" s="205">
        <f>SUM(O138:O139)</f>
        <v>0</v>
      </c>
      <c r="P140" s="205"/>
      <c r="Q140" s="205">
        <f>SUM(Q138:Q139)</f>
        <v>0</v>
      </c>
      <c r="R140" s="205"/>
      <c r="S140" s="205">
        <f>SUM(S138:S139)</f>
        <v>0</v>
      </c>
      <c r="T140" s="206"/>
      <c r="U140" s="205">
        <f>SUM(U138:U139)</f>
        <v>0</v>
      </c>
      <c r="V140" s="206"/>
      <c r="W140" s="205">
        <f>SUM(W138:W139)</f>
        <v>0</v>
      </c>
      <c r="X140" s="207">
        <f>U140-W140</f>
        <v>0</v>
      </c>
    </row>
    <row r="141" spans="1:24" x14ac:dyDescent="0.25">
      <c r="A141" s="106"/>
      <c r="B141" s="106"/>
      <c r="C141" s="106"/>
      <c r="D141" s="106"/>
      <c r="E141" s="106"/>
      <c r="F141" s="106"/>
      <c r="G141" s="106"/>
      <c r="H141" s="106"/>
      <c r="I141" s="106"/>
      <c r="J141" s="106"/>
      <c r="K141" s="106"/>
      <c r="L141" s="106"/>
      <c r="M141" s="106"/>
      <c r="N141" s="106"/>
      <c r="O141" s="106"/>
      <c r="P141" s="106"/>
      <c r="Q141" s="106"/>
      <c r="R141" s="106"/>
      <c r="T141" s="106"/>
      <c r="U141" s="106"/>
      <c r="V141" s="106"/>
      <c r="W141" s="106"/>
    </row>
    <row r="142" spans="1:24" x14ac:dyDescent="0.25">
      <c r="A142" s="136">
        <v>35</v>
      </c>
      <c r="B142" s="209"/>
      <c r="C142" s="209"/>
      <c r="D142" s="209"/>
      <c r="E142" s="209"/>
      <c r="F142" s="209"/>
      <c r="G142" s="209"/>
      <c r="H142" s="210"/>
      <c r="I142" s="210"/>
      <c r="J142" s="210"/>
      <c r="K142" s="210"/>
      <c r="L142" s="210"/>
      <c r="M142" s="210"/>
      <c r="N142" s="210"/>
      <c r="O142" s="138">
        <f>J142*$O$4</f>
        <v>0</v>
      </c>
      <c r="P142" s="138"/>
      <c r="Q142" s="138">
        <f>N142*$Q$4</f>
        <v>0</v>
      </c>
      <c r="R142" s="138"/>
      <c r="S142" s="29">
        <f>H142*$S$4</f>
        <v>0</v>
      </c>
      <c r="U142" s="138">
        <f>O142+Q142+S142</f>
        <v>0</v>
      </c>
      <c r="W142" s="236"/>
      <c r="X142" s="201">
        <f>U142-W142</f>
        <v>0</v>
      </c>
    </row>
    <row r="143" spans="1:24" x14ac:dyDescent="0.25">
      <c r="A143" s="106"/>
      <c r="B143" s="211"/>
      <c r="C143" s="211"/>
      <c r="D143" s="211"/>
      <c r="E143" s="211"/>
      <c r="F143" s="211"/>
      <c r="G143" s="212" t="s">
        <v>210</v>
      </c>
      <c r="H143" s="211"/>
      <c r="I143" s="211"/>
      <c r="J143" s="211"/>
      <c r="K143" s="211"/>
      <c r="L143" s="211"/>
      <c r="M143" s="211"/>
      <c r="N143" s="211"/>
      <c r="O143" s="138">
        <f>J143*$O$4</f>
        <v>0</v>
      </c>
      <c r="P143" s="138"/>
      <c r="Q143" s="138">
        <f>N143*$Q$4</f>
        <v>0</v>
      </c>
      <c r="R143" s="138"/>
      <c r="S143" s="29">
        <f>H143*$S$4</f>
        <v>0</v>
      </c>
      <c r="U143" s="138">
        <f>O143+Q143+S143</f>
        <v>0</v>
      </c>
      <c r="W143" s="236"/>
      <c r="X143" s="201">
        <f>U143-W143</f>
        <v>0</v>
      </c>
    </row>
    <row r="144" spans="1:24" x14ac:dyDescent="0.25">
      <c r="A144" s="106"/>
      <c r="B144" s="106"/>
      <c r="C144" s="106"/>
      <c r="D144" s="106"/>
      <c r="E144" s="106"/>
      <c r="F144" s="106"/>
      <c r="G144" s="106"/>
      <c r="H144" s="203">
        <f>SUM(H142:H143)</f>
        <v>0</v>
      </c>
      <c r="I144" s="204"/>
      <c r="J144" s="204">
        <f>SUM(J142:J143)</f>
        <v>0</v>
      </c>
      <c r="K144" s="204"/>
      <c r="L144" s="204">
        <f>SUM(L142:L143)</f>
        <v>0</v>
      </c>
      <c r="M144" s="204"/>
      <c r="N144" s="204">
        <f>SUM(N142:N143)</f>
        <v>0</v>
      </c>
      <c r="O144" s="205">
        <f>SUM(O142:O143)</f>
        <v>0</v>
      </c>
      <c r="P144" s="205"/>
      <c r="Q144" s="205">
        <f>SUM(Q142:Q143)</f>
        <v>0</v>
      </c>
      <c r="R144" s="205"/>
      <c r="S144" s="205">
        <f>SUM(S142:S143)</f>
        <v>0</v>
      </c>
      <c r="T144" s="206"/>
      <c r="U144" s="205">
        <f>SUM(U142:U143)</f>
        <v>0</v>
      </c>
      <c r="V144" s="206"/>
      <c r="W144" s="205">
        <f>SUM(W142:W143)</f>
        <v>0</v>
      </c>
      <c r="X144" s="207">
        <f>U144-W144</f>
        <v>0</v>
      </c>
    </row>
    <row r="145" spans="1:24" x14ac:dyDescent="0.25">
      <c r="A145" s="106"/>
      <c r="B145" s="106"/>
      <c r="C145" s="106"/>
      <c r="D145" s="106"/>
      <c r="E145" s="106"/>
      <c r="F145" s="106"/>
      <c r="G145" s="106"/>
      <c r="H145" s="106"/>
      <c r="I145" s="106"/>
      <c r="J145" s="106"/>
      <c r="K145" s="106"/>
      <c r="L145" s="106"/>
      <c r="M145" s="106"/>
      <c r="N145" s="106"/>
      <c r="O145" s="106"/>
      <c r="P145" s="106"/>
      <c r="Q145" s="106"/>
      <c r="R145" s="106"/>
      <c r="T145" s="106"/>
      <c r="U145" s="106"/>
      <c r="V145" s="106"/>
      <c r="W145" s="106"/>
    </row>
    <row r="146" spans="1:24" x14ac:dyDescent="0.25">
      <c r="A146" s="136">
        <v>36</v>
      </c>
      <c r="B146" s="209"/>
      <c r="C146" s="209"/>
      <c r="D146" s="209"/>
      <c r="E146" s="209"/>
      <c r="F146" s="209"/>
      <c r="G146" s="209"/>
      <c r="H146" s="210"/>
      <c r="I146" s="210"/>
      <c r="J146" s="210"/>
      <c r="K146" s="210"/>
      <c r="L146" s="210"/>
      <c r="M146" s="210"/>
      <c r="N146" s="210"/>
      <c r="O146" s="138">
        <f>J146*$O$4</f>
        <v>0</v>
      </c>
      <c r="P146" s="138"/>
      <c r="Q146" s="138">
        <f>N146*$Q$4</f>
        <v>0</v>
      </c>
      <c r="R146" s="138"/>
      <c r="S146" s="29">
        <f>H146*$S$4</f>
        <v>0</v>
      </c>
      <c r="U146" s="138">
        <f>O146+Q146+S146</f>
        <v>0</v>
      </c>
      <c r="W146" s="236"/>
      <c r="X146" s="201">
        <f>U146-W146</f>
        <v>0</v>
      </c>
    </row>
    <row r="147" spans="1:24" x14ac:dyDescent="0.25">
      <c r="A147" s="106"/>
      <c r="B147" s="211"/>
      <c r="C147" s="211"/>
      <c r="D147" s="211"/>
      <c r="E147" s="211"/>
      <c r="F147" s="211"/>
      <c r="G147" s="212" t="s">
        <v>210</v>
      </c>
      <c r="H147" s="211"/>
      <c r="I147" s="211"/>
      <c r="J147" s="211"/>
      <c r="K147" s="211"/>
      <c r="L147" s="211"/>
      <c r="M147" s="211"/>
      <c r="N147" s="211"/>
      <c r="O147" s="138">
        <f>J147*$O$4</f>
        <v>0</v>
      </c>
      <c r="P147" s="138"/>
      <c r="Q147" s="138">
        <f>N147*$Q$4</f>
        <v>0</v>
      </c>
      <c r="R147" s="138"/>
      <c r="S147" s="29">
        <f>H147*$S$4</f>
        <v>0</v>
      </c>
      <c r="U147" s="138">
        <f>O147+Q147+S147</f>
        <v>0</v>
      </c>
      <c r="W147" s="236"/>
      <c r="X147" s="201">
        <f>U147-W147</f>
        <v>0</v>
      </c>
    </row>
    <row r="148" spans="1:24" x14ac:dyDescent="0.25">
      <c r="A148" s="106"/>
      <c r="B148" s="106"/>
      <c r="C148" s="106"/>
      <c r="D148" s="106"/>
      <c r="E148" s="106"/>
      <c r="F148" s="106"/>
      <c r="G148" s="106"/>
      <c r="H148" s="203">
        <f>SUM(H146:H147)</f>
        <v>0</v>
      </c>
      <c r="I148" s="204"/>
      <c r="J148" s="204">
        <f>SUM(J146:J147)</f>
        <v>0</v>
      </c>
      <c r="K148" s="204"/>
      <c r="L148" s="204">
        <f>SUM(L146:L147)</f>
        <v>0</v>
      </c>
      <c r="M148" s="204"/>
      <c r="N148" s="204">
        <f>SUM(N146:N147)</f>
        <v>0</v>
      </c>
      <c r="O148" s="205">
        <f>SUM(O146:O147)</f>
        <v>0</v>
      </c>
      <c r="P148" s="205"/>
      <c r="Q148" s="205">
        <f>SUM(Q146:Q147)</f>
        <v>0</v>
      </c>
      <c r="R148" s="205"/>
      <c r="S148" s="205">
        <f>SUM(S146:S147)</f>
        <v>0</v>
      </c>
      <c r="T148" s="206"/>
      <c r="U148" s="205">
        <f>SUM(U146:U147)</f>
        <v>0</v>
      </c>
      <c r="V148" s="206"/>
      <c r="W148" s="205">
        <f>SUM(W146:W147)</f>
        <v>0</v>
      </c>
      <c r="X148" s="207">
        <f>U148-W148</f>
        <v>0</v>
      </c>
    </row>
    <row r="149" spans="1:24" x14ac:dyDescent="0.25">
      <c r="A149" s="106"/>
      <c r="B149" s="106"/>
      <c r="C149" s="106"/>
      <c r="D149" s="106"/>
      <c r="E149" s="106"/>
      <c r="F149" s="106"/>
      <c r="G149" s="106"/>
      <c r="H149" s="106"/>
      <c r="I149" s="106"/>
      <c r="J149" s="106"/>
      <c r="K149" s="106"/>
      <c r="L149" s="106"/>
      <c r="M149" s="106"/>
      <c r="N149" s="106"/>
      <c r="O149" s="106"/>
      <c r="P149" s="106"/>
      <c r="Q149" s="106"/>
      <c r="R149" s="106"/>
      <c r="T149" s="106"/>
      <c r="U149" s="106"/>
      <c r="V149" s="106"/>
      <c r="W149" s="106"/>
    </row>
    <row r="150" spans="1:24" x14ac:dyDescent="0.25">
      <c r="A150" s="136">
        <v>37</v>
      </c>
      <c r="B150" s="209"/>
      <c r="C150" s="209"/>
      <c r="D150" s="209"/>
      <c r="E150" s="209"/>
      <c r="F150" s="209"/>
      <c r="G150" s="209"/>
      <c r="H150" s="210"/>
      <c r="I150" s="210"/>
      <c r="J150" s="210"/>
      <c r="K150" s="210"/>
      <c r="L150" s="210"/>
      <c r="M150" s="210"/>
      <c r="N150" s="210"/>
      <c r="O150" s="138">
        <f>J150*$O$4</f>
        <v>0</v>
      </c>
      <c r="P150" s="138"/>
      <c r="Q150" s="138">
        <f>N150*$Q$4</f>
        <v>0</v>
      </c>
      <c r="R150" s="138"/>
      <c r="S150" s="29">
        <f>H150*$S$4</f>
        <v>0</v>
      </c>
      <c r="U150" s="138">
        <f>O150+Q150+S150</f>
        <v>0</v>
      </c>
      <c r="W150" s="236"/>
      <c r="X150" s="201">
        <f>U150-W150</f>
        <v>0</v>
      </c>
    </row>
    <row r="151" spans="1:24" x14ac:dyDescent="0.25">
      <c r="A151" s="106"/>
      <c r="B151" s="211"/>
      <c r="C151" s="211"/>
      <c r="D151" s="211"/>
      <c r="E151" s="211"/>
      <c r="F151" s="211"/>
      <c r="G151" s="212" t="s">
        <v>210</v>
      </c>
      <c r="H151" s="211"/>
      <c r="I151" s="211"/>
      <c r="J151" s="211"/>
      <c r="K151" s="211"/>
      <c r="L151" s="211"/>
      <c r="M151" s="211"/>
      <c r="N151" s="211"/>
      <c r="O151" s="138">
        <f>J151*$O$4</f>
        <v>0</v>
      </c>
      <c r="P151" s="138"/>
      <c r="Q151" s="138">
        <f>N151*$Q$4</f>
        <v>0</v>
      </c>
      <c r="R151" s="138"/>
      <c r="S151" s="29">
        <f>H151*$S$4</f>
        <v>0</v>
      </c>
      <c r="U151" s="138">
        <f>O151+Q151+S151</f>
        <v>0</v>
      </c>
      <c r="W151" s="236"/>
      <c r="X151" s="201">
        <f>U151-W151</f>
        <v>0</v>
      </c>
    </row>
    <row r="152" spans="1:24" x14ac:dyDescent="0.25">
      <c r="A152" s="106"/>
      <c r="B152" s="106"/>
      <c r="C152" s="106"/>
      <c r="D152" s="106"/>
      <c r="E152" s="106"/>
      <c r="F152" s="106"/>
      <c r="G152" s="106"/>
      <c r="H152" s="203">
        <f>SUM(H150:H151)</f>
        <v>0</v>
      </c>
      <c r="I152" s="204"/>
      <c r="J152" s="204">
        <f>SUM(J150:J151)</f>
        <v>0</v>
      </c>
      <c r="K152" s="204"/>
      <c r="L152" s="204">
        <f>SUM(L150:L151)</f>
        <v>0</v>
      </c>
      <c r="M152" s="204"/>
      <c r="N152" s="204">
        <f>SUM(N150:N151)</f>
        <v>0</v>
      </c>
      <c r="O152" s="205">
        <f>SUM(O150:O151)</f>
        <v>0</v>
      </c>
      <c r="P152" s="205"/>
      <c r="Q152" s="205">
        <f>SUM(Q150:Q151)</f>
        <v>0</v>
      </c>
      <c r="R152" s="205"/>
      <c r="S152" s="205">
        <f>SUM(S150:S151)</f>
        <v>0</v>
      </c>
      <c r="T152" s="206"/>
      <c r="U152" s="205">
        <f>SUM(U150:U151)</f>
        <v>0</v>
      </c>
      <c r="V152" s="206"/>
      <c r="W152" s="205">
        <f>SUM(W150:W151)</f>
        <v>0</v>
      </c>
      <c r="X152" s="207">
        <f>U152-W152</f>
        <v>0</v>
      </c>
    </row>
    <row r="153" spans="1:24" x14ac:dyDescent="0.25">
      <c r="A153" s="106"/>
      <c r="B153" s="106"/>
      <c r="C153" s="106"/>
      <c r="D153" s="106"/>
      <c r="E153" s="106"/>
      <c r="F153" s="106"/>
      <c r="G153" s="106"/>
      <c r="H153" s="106"/>
      <c r="I153" s="106"/>
      <c r="J153" s="106"/>
      <c r="K153" s="106"/>
      <c r="L153" s="106"/>
      <c r="M153" s="106"/>
      <c r="N153" s="106"/>
      <c r="O153" s="106"/>
      <c r="P153" s="106"/>
      <c r="Q153" s="106"/>
      <c r="R153" s="106"/>
      <c r="T153" s="106"/>
      <c r="U153" s="106"/>
      <c r="V153" s="106"/>
      <c r="W153" s="106"/>
    </row>
    <row r="154" spans="1:24" x14ac:dyDescent="0.25">
      <c r="A154" s="136">
        <v>38</v>
      </c>
      <c r="B154" s="209"/>
      <c r="C154" s="209"/>
      <c r="D154" s="209"/>
      <c r="E154" s="209"/>
      <c r="F154" s="209"/>
      <c r="G154" s="209"/>
      <c r="H154" s="210"/>
      <c r="I154" s="210"/>
      <c r="J154" s="210"/>
      <c r="K154" s="210"/>
      <c r="L154" s="210"/>
      <c r="M154" s="210"/>
      <c r="N154" s="210"/>
      <c r="O154" s="138">
        <f>J154*$O$4</f>
        <v>0</v>
      </c>
      <c r="P154" s="138"/>
      <c r="Q154" s="138">
        <f>N154*$Q$4</f>
        <v>0</v>
      </c>
      <c r="R154" s="138"/>
      <c r="S154" s="29">
        <f>H154*$S$4</f>
        <v>0</v>
      </c>
      <c r="U154" s="138">
        <f>O154+Q154+S154</f>
        <v>0</v>
      </c>
      <c r="W154" s="236"/>
      <c r="X154" s="201">
        <f>U154-W154</f>
        <v>0</v>
      </c>
    </row>
    <row r="155" spans="1:24" x14ac:dyDescent="0.25">
      <c r="A155" s="106"/>
      <c r="B155" s="211"/>
      <c r="C155" s="211"/>
      <c r="D155" s="211"/>
      <c r="E155" s="211"/>
      <c r="F155" s="211"/>
      <c r="G155" s="212" t="s">
        <v>210</v>
      </c>
      <c r="H155" s="211"/>
      <c r="I155" s="211"/>
      <c r="J155" s="211"/>
      <c r="K155" s="211"/>
      <c r="L155" s="211"/>
      <c r="M155" s="211"/>
      <c r="N155" s="211"/>
      <c r="O155" s="138">
        <f>J155*$O$4</f>
        <v>0</v>
      </c>
      <c r="P155" s="138"/>
      <c r="Q155" s="138">
        <f>N155*$Q$4</f>
        <v>0</v>
      </c>
      <c r="R155" s="138"/>
      <c r="S155" s="29">
        <f>H155*$S$4</f>
        <v>0</v>
      </c>
      <c r="U155" s="138">
        <f>O155+Q155+S155</f>
        <v>0</v>
      </c>
      <c r="W155" s="236"/>
      <c r="X155" s="201">
        <f>U155-W155</f>
        <v>0</v>
      </c>
    </row>
    <row r="156" spans="1:24" x14ac:dyDescent="0.25">
      <c r="A156" s="106"/>
      <c r="B156" s="106"/>
      <c r="C156" s="106"/>
      <c r="D156" s="106"/>
      <c r="E156" s="106"/>
      <c r="F156" s="106"/>
      <c r="G156" s="106"/>
      <c r="H156" s="203">
        <f>SUM(H154:H155)</f>
        <v>0</v>
      </c>
      <c r="I156" s="204"/>
      <c r="J156" s="204">
        <f>SUM(J154:J155)</f>
        <v>0</v>
      </c>
      <c r="K156" s="204"/>
      <c r="L156" s="204">
        <f>SUM(L154:L155)</f>
        <v>0</v>
      </c>
      <c r="M156" s="204"/>
      <c r="N156" s="204">
        <f>SUM(N154:N155)</f>
        <v>0</v>
      </c>
      <c r="O156" s="205">
        <f>SUM(O154:O155)</f>
        <v>0</v>
      </c>
      <c r="P156" s="205"/>
      <c r="Q156" s="205">
        <f>SUM(Q154:Q155)</f>
        <v>0</v>
      </c>
      <c r="R156" s="205"/>
      <c r="S156" s="205">
        <f>SUM(S154:S155)</f>
        <v>0</v>
      </c>
      <c r="T156" s="206"/>
      <c r="U156" s="205">
        <f>SUM(U154:U155)</f>
        <v>0</v>
      </c>
      <c r="V156" s="206"/>
      <c r="W156" s="205">
        <f>SUM(W154:W155)</f>
        <v>0</v>
      </c>
      <c r="X156" s="207">
        <f>U156-W156</f>
        <v>0</v>
      </c>
    </row>
    <row r="157" spans="1:24" x14ac:dyDescent="0.25">
      <c r="A157" s="106"/>
      <c r="B157" s="106"/>
      <c r="C157" s="106"/>
      <c r="D157" s="106"/>
      <c r="E157" s="106"/>
      <c r="F157" s="106"/>
      <c r="G157" s="106"/>
      <c r="H157" s="106"/>
      <c r="I157" s="106"/>
      <c r="J157" s="106"/>
      <c r="K157" s="106"/>
      <c r="L157" s="106"/>
      <c r="M157" s="106"/>
      <c r="N157" s="106"/>
      <c r="O157" s="106"/>
      <c r="P157" s="106"/>
      <c r="Q157" s="106"/>
      <c r="R157" s="106"/>
      <c r="T157" s="106"/>
      <c r="U157" s="106"/>
      <c r="V157" s="106"/>
      <c r="W157" s="106"/>
    </row>
    <row r="158" spans="1:24" x14ac:dyDescent="0.25">
      <c r="A158" s="136">
        <v>39</v>
      </c>
      <c r="B158" s="209"/>
      <c r="C158" s="209"/>
      <c r="D158" s="209"/>
      <c r="E158" s="209"/>
      <c r="F158" s="209"/>
      <c r="G158" s="209"/>
      <c r="H158" s="210"/>
      <c r="I158" s="210"/>
      <c r="J158" s="210"/>
      <c r="K158" s="210"/>
      <c r="L158" s="210"/>
      <c r="M158" s="210"/>
      <c r="N158" s="210"/>
      <c r="O158" s="138">
        <f>J158*$O$4</f>
        <v>0</v>
      </c>
      <c r="P158" s="138"/>
      <c r="Q158" s="138">
        <f>N158*$Q$4</f>
        <v>0</v>
      </c>
      <c r="R158" s="138"/>
      <c r="S158" s="29">
        <f>H158*$S$4</f>
        <v>0</v>
      </c>
      <c r="U158" s="138">
        <f>O158+Q158+S158</f>
        <v>0</v>
      </c>
      <c r="W158" s="236"/>
      <c r="X158" s="201">
        <f>U158-W158</f>
        <v>0</v>
      </c>
    </row>
    <row r="159" spans="1:24" x14ac:dyDescent="0.25">
      <c r="A159" s="106"/>
      <c r="B159" s="211"/>
      <c r="C159" s="211"/>
      <c r="D159" s="211"/>
      <c r="E159" s="211"/>
      <c r="F159" s="211"/>
      <c r="G159" s="212" t="s">
        <v>210</v>
      </c>
      <c r="H159" s="211"/>
      <c r="I159" s="211"/>
      <c r="J159" s="211"/>
      <c r="K159" s="211"/>
      <c r="L159" s="211"/>
      <c r="M159" s="211"/>
      <c r="N159" s="211"/>
      <c r="O159" s="138">
        <f>J159*$O$4</f>
        <v>0</v>
      </c>
      <c r="P159" s="138"/>
      <c r="Q159" s="138">
        <f>N159*$Q$4</f>
        <v>0</v>
      </c>
      <c r="R159" s="138"/>
      <c r="S159" s="29">
        <f>H159*$S$4</f>
        <v>0</v>
      </c>
      <c r="U159" s="138">
        <f>O159+Q159+S159</f>
        <v>0</v>
      </c>
      <c r="W159" s="236"/>
      <c r="X159" s="201">
        <f>U159-W159</f>
        <v>0</v>
      </c>
    </row>
    <row r="160" spans="1:24" x14ac:dyDescent="0.25">
      <c r="A160" s="106"/>
      <c r="B160" s="106"/>
      <c r="C160" s="106"/>
      <c r="D160" s="106"/>
      <c r="E160" s="106"/>
      <c r="F160" s="106"/>
      <c r="G160" s="106"/>
      <c r="H160" s="203">
        <f>SUM(H158:H159)</f>
        <v>0</v>
      </c>
      <c r="I160" s="204"/>
      <c r="J160" s="204">
        <f>SUM(J158:J159)</f>
        <v>0</v>
      </c>
      <c r="K160" s="204"/>
      <c r="L160" s="204">
        <f>SUM(L158:L159)</f>
        <v>0</v>
      </c>
      <c r="M160" s="204"/>
      <c r="N160" s="204">
        <f>SUM(N158:N159)</f>
        <v>0</v>
      </c>
      <c r="O160" s="205">
        <f>SUM(O158:O159)</f>
        <v>0</v>
      </c>
      <c r="P160" s="205"/>
      <c r="Q160" s="205">
        <f>SUM(Q158:Q159)</f>
        <v>0</v>
      </c>
      <c r="R160" s="205"/>
      <c r="S160" s="205">
        <f>SUM(S158:S159)</f>
        <v>0</v>
      </c>
      <c r="T160" s="206"/>
      <c r="U160" s="205">
        <f>SUM(U158:U159)</f>
        <v>0</v>
      </c>
      <c r="V160" s="206"/>
      <c r="W160" s="205">
        <f>SUM(W158:W159)</f>
        <v>0</v>
      </c>
      <c r="X160" s="207">
        <f>U160-W160</f>
        <v>0</v>
      </c>
    </row>
    <row r="161" spans="1:24" x14ac:dyDescent="0.25">
      <c r="A161" s="106"/>
      <c r="B161" s="106"/>
      <c r="C161" s="106"/>
      <c r="D161" s="106"/>
      <c r="E161" s="106"/>
      <c r="F161" s="106"/>
      <c r="G161" s="106"/>
      <c r="H161" s="106"/>
      <c r="I161" s="106"/>
      <c r="J161" s="106"/>
      <c r="K161" s="106"/>
      <c r="L161" s="106"/>
      <c r="M161" s="106"/>
      <c r="N161" s="106"/>
      <c r="O161" s="106"/>
      <c r="P161" s="106"/>
      <c r="Q161" s="106"/>
      <c r="R161" s="106"/>
      <c r="T161" s="106"/>
      <c r="U161" s="106"/>
      <c r="V161" s="106"/>
      <c r="W161" s="106"/>
    </row>
    <row r="162" spans="1:24" x14ac:dyDescent="0.25">
      <c r="A162" s="136">
        <v>40</v>
      </c>
      <c r="B162" s="209"/>
      <c r="C162" s="209"/>
      <c r="D162" s="209"/>
      <c r="E162" s="209"/>
      <c r="F162" s="209"/>
      <c r="G162" s="209"/>
      <c r="H162" s="210"/>
      <c r="I162" s="210"/>
      <c r="J162" s="210"/>
      <c r="K162" s="210"/>
      <c r="L162" s="210"/>
      <c r="M162" s="210"/>
      <c r="N162" s="210"/>
      <c r="O162" s="138">
        <f>J162*$O$4</f>
        <v>0</v>
      </c>
      <c r="P162" s="138"/>
      <c r="Q162" s="138">
        <f>N162*$Q$4</f>
        <v>0</v>
      </c>
      <c r="R162" s="138"/>
      <c r="S162" s="29">
        <f>H162*$S$4</f>
        <v>0</v>
      </c>
      <c r="U162" s="138">
        <f>O162+Q162+S162</f>
        <v>0</v>
      </c>
      <c r="W162" s="236"/>
      <c r="X162" s="201">
        <f>U162-W162</f>
        <v>0</v>
      </c>
    </row>
    <row r="163" spans="1:24" x14ac:dyDescent="0.25">
      <c r="A163" s="106"/>
      <c r="B163" s="211"/>
      <c r="C163" s="211"/>
      <c r="D163" s="211"/>
      <c r="E163" s="211"/>
      <c r="F163" s="211"/>
      <c r="G163" s="212" t="s">
        <v>210</v>
      </c>
      <c r="H163" s="211"/>
      <c r="I163" s="211"/>
      <c r="J163" s="211"/>
      <c r="K163" s="211"/>
      <c r="L163" s="211"/>
      <c r="M163" s="211"/>
      <c r="N163" s="211"/>
      <c r="O163" s="138">
        <f>J163*$O$4</f>
        <v>0</v>
      </c>
      <c r="P163" s="138"/>
      <c r="Q163" s="138">
        <f>N163*$Q$4</f>
        <v>0</v>
      </c>
      <c r="R163" s="138"/>
      <c r="S163" s="29">
        <f>H163*$S$4</f>
        <v>0</v>
      </c>
      <c r="U163" s="138">
        <f>O163+Q163+S163</f>
        <v>0</v>
      </c>
      <c r="W163" s="236"/>
      <c r="X163" s="201">
        <f>U163-W163</f>
        <v>0</v>
      </c>
    </row>
    <row r="164" spans="1:24" x14ac:dyDescent="0.25">
      <c r="A164" s="106"/>
      <c r="B164" s="106"/>
      <c r="C164" s="106"/>
      <c r="D164" s="106"/>
      <c r="E164" s="106"/>
      <c r="F164" s="106"/>
      <c r="G164" s="106"/>
      <c r="H164" s="203">
        <f>SUM(H162:H163)</f>
        <v>0</v>
      </c>
      <c r="I164" s="204"/>
      <c r="J164" s="204">
        <f>SUM(J162:J163)</f>
        <v>0</v>
      </c>
      <c r="K164" s="204"/>
      <c r="L164" s="204">
        <f>SUM(L162:L163)</f>
        <v>0</v>
      </c>
      <c r="M164" s="204"/>
      <c r="N164" s="204">
        <f>SUM(N162:N163)</f>
        <v>0</v>
      </c>
      <c r="O164" s="205">
        <f>SUM(O162:O163)</f>
        <v>0</v>
      </c>
      <c r="P164" s="205"/>
      <c r="Q164" s="205">
        <f>SUM(Q162:Q163)</f>
        <v>0</v>
      </c>
      <c r="R164" s="205"/>
      <c r="S164" s="205">
        <f>SUM(S162:S163)</f>
        <v>0</v>
      </c>
      <c r="T164" s="206"/>
      <c r="U164" s="205">
        <f>SUM(U162:U163)</f>
        <v>0</v>
      </c>
      <c r="V164" s="206"/>
      <c r="W164" s="205">
        <f>SUM(W162:W163)</f>
        <v>0</v>
      </c>
      <c r="X164" s="207">
        <f>U164-W164</f>
        <v>0</v>
      </c>
    </row>
    <row r="165" spans="1:24" x14ac:dyDescent="0.25">
      <c r="A165" s="106"/>
      <c r="B165" s="106"/>
      <c r="C165" s="106"/>
      <c r="D165" s="106"/>
      <c r="E165" s="106"/>
      <c r="F165" s="106"/>
      <c r="G165" s="106"/>
      <c r="H165" s="106"/>
      <c r="I165" s="106"/>
      <c r="J165" s="106"/>
      <c r="K165" s="106"/>
      <c r="L165" s="106"/>
      <c r="M165" s="106"/>
      <c r="N165" s="106"/>
      <c r="O165" s="106"/>
      <c r="P165" s="106"/>
      <c r="Q165" s="106"/>
      <c r="R165" s="106"/>
      <c r="T165" s="106"/>
      <c r="U165" s="106"/>
      <c r="V165" s="106"/>
      <c r="W165" s="106"/>
    </row>
    <row r="166" spans="1:24" x14ac:dyDescent="0.25">
      <c r="A166" s="106"/>
      <c r="B166" s="106"/>
      <c r="C166" s="106"/>
      <c r="D166" s="106"/>
      <c r="E166" s="106"/>
      <c r="F166" s="106"/>
      <c r="G166" s="106"/>
      <c r="H166" s="375">
        <f>H164+H160+H156+H152+H132+H136+H140+H144+H148+H128+H124+H120+H116+H112+H108+H104+H100+H96+H92+H88+H84+H80+H76+H72+H68+H64+H60+H56+H52+H48+H44+H40+H36+H32+H28+H24+H20+H16+H12+H8</f>
        <v>0</v>
      </c>
      <c r="I166" s="375"/>
      <c r="J166" s="375">
        <f>J164+J160+J156+J152+J132+J136+J140+J144+J148+J128+J124+J120+J116+J112+J108+J104+J100+J96+J92+J88+J84+J80+J76+J72+J68+J64+J60+J56+J52+J48+J44+J40+J36+J32+J28+J24+J20+J16+J12+J8</f>
        <v>0</v>
      </c>
      <c r="K166" s="375"/>
      <c r="L166" s="375">
        <f>L164+L160+L156+L152+L132+L136+L140+L144+L148+L128+L124+L120+L116+L112+L108+L104+L100+L96+L92+L88+L84+L80+L76+L72+L68+L64+L60+L56+L52+L48+L44+L40+L36+L32+L28+L24+L20+L16+L12+L8</f>
        <v>0</v>
      </c>
      <c r="M166" s="375"/>
      <c r="N166" s="375">
        <f t="shared" ref="N166:W166" si="0">N164+N160+N156+N152+N132+N136+N140+N144+N148+N128+N124+N120+N116+N112+N108+N104+N100+N96+N92+N88+N84+N80+N76+N72+N68+N64+N60+N56+N52+N48+N44+N40+N36+N32+N28+N24+N20+N16+N12+N8</f>
        <v>0</v>
      </c>
      <c r="O166" s="387">
        <f t="shared" si="0"/>
        <v>0</v>
      </c>
      <c r="P166" s="375"/>
      <c r="Q166" s="387">
        <f t="shared" si="0"/>
        <v>0</v>
      </c>
      <c r="R166" s="375"/>
      <c r="S166" s="387">
        <f t="shared" si="0"/>
        <v>0</v>
      </c>
      <c r="T166" s="375"/>
      <c r="U166" s="387">
        <f t="shared" si="0"/>
        <v>0</v>
      </c>
      <c r="V166" s="375"/>
      <c r="W166" s="387">
        <f t="shared" si="0"/>
        <v>0</v>
      </c>
      <c r="X166" s="207">
        <f>U166-W166</f>
        <v>0</v>
      </c>
    </row>
    <row r="167" spans="1:24" x14ac:dyDescent="0.25">
      <c r="A167" s="106"/>
      <c r="B167" s="106"/>
      <c r="C167" s="106"/>
      <c r="D167" s="106"/>
      <c r="E167" s="106"/>
      <c r="F167" s="106"/>
      <c r="G167" s="106"/>
      <c r="J167" s="106"/>
      <c r="K167" s="106"/>
      <c r="L167" s="106"/>
      <c r="M167" s="106"/>
      <c r="O167" s="106"/>
      <c r="P167" s="106"/>
      <c r="Q167" s="106"/>
      <c r="R167" s="106"/>
      <c r="T167" s="106"/>
      <c r="U167" s="106"/>
      <c r="V167" s="106"/>
      <c r="W167" s="106"/>
    </row>
    <row r="168" spans="1:24" x14ac:dyDescent="0.25">
      <c r="A168" s="106"/>
      <c r="B168" s="106"/>
      <c r="C168" s="106"/>
      <c r="D168" s="106"/>
      <c r="E168" s="106"/>
      <c r="F168" s="106"/>
      <c r="G168" s="106"/>
      <c r="J168" s="106"/>
      <c r="K168" s="106"/>
      <c r="L168" s="106"/>
      <c r="M168" s="106"/>
      <c r="O168" s="106"/>
      <c r="P168" s="106"/>
      <c r="Q168" s="106"/>
      <c r="R168" s="106"/>
      <c r="T168" s="106"/>
      <c r="U168" s="106"/>
      <c r="V168" s="106"/>
      <c r="W168" s="139"/>
    </row>
    <row r="169" spans="1:24" x14ac:dyDescent="0.25">
      <c r="A169" s="106"/>
      <c r="B169" s="106"/>
      <c r="C169" s="106"/>
      <c r="D169" s="106"/>
      <c r="E169" s="106"/>
      <c r="F169" s="106"/>
      <c r="G169" s="106"/>
      <c r="J169" s="106"/>
      <c r="K169" s="106"/>
      <c r="L169" s="106"/>
      <c r="M169" s="106"/>
      <c r="O169" s="106"/>
      <c r="P169" s="106"/>
      <c r="Q169" s="106"/>
      <c r="R169" s="106"/>
      <c r="T169" s="106"/>
      <c r="U169" s="106"/>
      <c r="V169" s="106"/>
      <c r="W169" s="106"/>
    </row>
    <row r="170" spans="1:24" x14ac:dyDescent="0.25">
      <c r="A170" s="106"/>
      <c r="B170" s="106"/>
      <c r="C170" s="106"/>
      <c r="D170" s="106"/>
      <c r="E170" s="106"/>
      <c r="F170" s="106"/>
      <c r="G170" s="106"/>
      <c r="J170" s="106"/>
      <c r="K170" s="106"/>
      <c r="L170" s="106"/>
      <c r="M170" s="106"/>
      <c r="O170" s="106"/>
      <c r="P170" s="106"/>
      <c r="Q170" s="106"/>
      <c r="R170" s="106"/>
      <c r="T170" s="106"/>
      <c r="U170" s="106"/>
      <c r="V170" s="106"/>
      <c r="W170" s="106"/>
    </row>
    <row r="171" spans="1:24" x14ac:dyDescent="0.25">
      <c r="A171" s="106"/>
      <c r="B171" s="106"/>
      <c r="C171" s="106"/>
      <c r="D171" s="106"/>
      <c r="E171" s="106"/>
      <c r="F171" s="106"/>
      <c r="G171" s="106"/>
      <c r="J171" s="106"/>
      <c r="K171" s="106"/>
      <c r="L171" s="106"/>
      <c r="M171" s="106"/>
      <c r="O171" s="106"/>
      <c r="P171" s="106"/>
      <c r="Q171" s="106"/>
      <c r="R171" s="106"/>
      <c r="T171" s="106"/>
      <c r="U171" s="106"/>
      <c r="V171" s="106"/>
      <c r="W171" s="106"/>
    </row>
    <row r="172" spans="1:24" x14ac:dyDescent="0.25">
      <c r="A172" s="106"/>
      <c r="B172" s="106"/>
      <c r="C172" s="106"/>
      <c r="D172" s="106"/>
      <c r="E172" s="106"/>
      <c r="F172" s="106"/>
      <c r="G172" s="106"/>
      <c r="J172" s="106"/>
      <c r="K172" s="106"/>
      <c r="L172" s="106"/>
      <c r="M172" s="106"/>
      <c r="O172" s="106"/>
      <c r="P172" s="106"/>
      <c r="Q172" s="106"/>
      <c r="R172" s="106"/>
      <c r="T172" s="106"/>
      <c r="U172" s="106"/>
      <c r="V172" s="106"/>
      <c r="W172" s="106"/>
    </row>
    <row r="173" spans="1:24" x14ac:dyDescent="0.25">
      <c r="A173" s="106"/>
      <c r="B173" s="106"/>
      <c r="C173" s="106"/>
      <c r="D173" s="106"/>
      <c r="E173" s="106"/>
      <c r="F173" s="106"/>
      <c r="G173" s="106"/>
      <c r="J173" s="106"/>
      <c r="K173" s="106"/>
      <c r="L173" s="106"/>
      <c r="M173" s="106"/>
      <c r="O173" s="106"/>
      <c r="P173" s="106"/>
      <c r="Q173" s="106"/>
      <c r="R173" s="106"/>
      <c r="T173" s="106"/>
      <c r="U173" s="106"/>
      <c r="V173" s="106"/>
      <c r="W173" s="106"/>
    </row>
    <row r="174" spans="1:24" x14ac:dyDescent="0.25">
      <c r="A174" s="106"/>
      <c r="B174" s="106"/>
      <c r="C174" s="106"/>
      <c r="D174" s="106"/>
      <c r="E174" s="106"/>
      <c r="F174" s="106"/>
      <c r="G174" s="106"/>
      <c r="J174" s="106"/>
      <c r="K174" s="106"/>
      <c r="L174" s="106"/>
      <c r="M174" s="106"/>
      <c r="O174" s="106"/>
      <c r="P174" s="106"/>
      <c r="Q174" s="106"/>
      <c r="R174" s="106"/>
      <c r="T174" s="106"/>
      <c r="U174" s="106"/>
      <c r="V174" s="106"/>
      <c r="W174" s="106"/>
    </row>
    <row r="175" spans="1:24" x14ac:dyDescent="0.25">
      <c r="A175" s="106"/>
      <c r="B175" s="106"/>
      <c r="C175" s="106"/>
      <c r="D175" s="106"/>
      <c r="E175" s="106"/>
      <c r="F175" s="106"/>
      <c r="G175" s="106"/>
      <c r="J175" s="106"/>
      <c r="K175" s="106"/>
      <c r="L175" s="106"/>
      <c r="M175" s="106"/>
      <c r="O175" s="106"/>
      <c r="P175" s="106"/>
      <c r="Q175" s="106"/>
      <c r="R175" s="106"/>
      <c r="T175" s="106"/>
      <c r="U175" s="106"/>
      <c r="V175" s="106"/>
      <c r="W175" s="106"/>
    </row>
    <row r="176" spans="1:24" x14ac:dyDescent="0.25">
      <c r="A176" s="106"/>
      <c r="B176" s="106"/>
      <c r="C176" s="106"/>
      <c r="D176" s="106"/>
      <c r="E176" s="106"/>
      <c r="F176" s="106"/>
      <c r="G176" s="106"/>
      <c r="J176" s="106"/>
      <c r="K176" s="106"/>
      <c r="L176" s="106"/>
      <c r="M176" s="106"/>
      <c r="O176" s="106"/>
      <c r="P176" s="106"/>
      <c r="Q176" s="106"/>
      <c r="R176" s="106"/>
      <c r="T176" s="106"/>
      <c r="U176" s="106"/>
      <c r="V176" s="106"/>
      <c r="W176" s="106"/>
    </row>
    <row r="177" spans="1:23" x14ac:dyDescent="0.25">
      <c r="A177" s="106"/>
      <c r="B177" s="106"/>
      <c r="C177" s="106"/>
      <c r="D177" s="106"/>
      <c r="E177" s="106"/>
      <c r="F177" s="106"/>
      <c r="G177" s="106"/>
      <c r="J177" s="106"/>
      <c r="K177" s="106"/>
      <c r="L177" s="106"/>
      <c r="M177" s="106"/>
      <c r="O177" s="106"/>
      <c r="P177" s="106"/>
      <c r="Q177" s="106"/>
      <c r="R177" s="106"/>
      <c r="T177" s="106"/>
      <c r="U177" s="106"/>
      <c r="V177" s="106"/>
      <c r="W177" s="106"/>
    </row>
    <row r="178" spans="1:23" x14ac:dyDescent="0.25">
      <c r="A178" s="106"/>
      <c r="B178" s="106"/>
      <c r="C178" s="106"/>
      <c r="D178" s="106"/>
      <c r="E178" s="106"/>
      <c r="F178" s="106"/>
      <c r="G178" s="106"/>
      <c r="J178" s="106"/>
      <c r="K178" s="106"/>
      <c r="L178" s="106"/>
      <c r="M178" s="106"/>
      <c r="O178" s="106"/>
      <c r="P178" s="106"/>
      <c r="Q178" s="106"/>
      <c r="R178" s="106"/>
      <c r="T178" s="106"/>
      <c r="U178" s="106"/>
      <c r="V178" s="106"/>
      <c r="W178" s="106"/>
    </row>
    <row r="179" spans="1:23" x14ac:dyDescent="0.25">
      <c r="A179" s="106"/>
      <c r="B179" s="106"/>
      <c r="C179" s="106"/>
      <c r="D179" s="106"/>
      <c r="E179" s="106"/>
      <c r="F179" s="106"/>
      <c r="G179" s="106"/>
      <c r="J179" s="106"/>
      <c r="K179" s="106"/>
      <c r="L179" s="106"/>
      <c r="M179" s="106"/>
      <c r="O179" s="106"/>
      <c r="P179" s="106"/>
      <c r="Q179" s="106"/>
      <c r="R179" s="106"/>
      <c r="T179" s="106"/>
      <c r="U179" s="106"/>
      <c r="V179" s="106"/>
      <c r="W179" s="106"/>
    </row>
    <row r="180" spans="1:23" x14ac:dyDescent="0.25">
      <c r="A180" s="106"/>
      <c r="B180" s="106"/>
      <c r="C180" s="106"/>
      <c r="D180" s="106"/>
      <c r="E180" s="106"/>
      <c r="F180" s="106"/>
      <c r="G180" s="106"/>
      <c r="J180" s="106"/>
      <c r="K180" s="106"/>
      <c r="L180" s="106"/>
      <c r="M180" s="106"/>
      <c r="O180" s="106"/>
      <c r="P180" s="106"/>
      <c r="Q180" s="106"/>
      <c r="R180" s="106"/>
      <c r="T180" s="106"/>
      <c r="U180" s="106"/>
      <c r="V180" s="106"/>
      <c r="W180" s="106"/>
    </row>
    <row r="181" spans="1:23" x14ac:dyDescent="0.25">
      <c r="A181" s="136"/>
      <c r="B181" s="134"/>
      <c r="C181" s="134"/>
      <c r="D181" s="134"/>
      <c r="E181" s="134"/>
      <c r="F181" s="134"/>
      <c r="G181" s="134"/>
      <c r="J181" s="137"/>
      <c r="K181" s="137"/>
      <c r="L181" s="137"/>
      <c r="M181" s="137"/>
      <c r="N181" s="141"/>
      <c r="O181" s="138"/>
      <c r="P181" s="138"/>
      <c r="Q181" s="138"/>
      <c r="R181" s="138"/>
      <c r="T181" s="138"/>
      <c r="U181" s="138"/>
      <c r="V181" s="106"/>
      <c r="W181" s="106"/>
    </row>
    <row r="182" spans="1:23" x14ac:dyDescent="0.25">
      <c r="A182" s="136"/>
      <c r="B182" s="134"/>
      <c r="C182" s="134"/>
      <c r="D182" s="134"/>
      <c r="E182" s="134"/>
      <c r="F182" s="134"/>
      <c r="G182" s="134"/>
      <c r="J182" s="137"/>
      <c r="K182" s="137"/>
      <c r="L182" s="137"/>
      <c r="M182" s="137"/>
      <c r="N182" s="141"/>
      <c r="O182" s="138"/>
      <c r="P182" s="138"/>
      <c r="Q182" s="138"/>
      <c r="R182" s="138"/>
      <c r="T182" s="138"/>
      <c r="U182" s="138"/>
      <c r="V182" s="106"/>
      <c r="W182" s="106"/>
    </row>
    <row r="183" spans="1:23" x14ac:dyDescent="0.25">
      <c r="A183" s="136"/>
      <c r="B183" s="134"/>
      <c r="C183" s="134"/>
      <c r="D183" s="134"/>
      <c r="E183" s="134"/>
      <c r="F183" s="134"/>
      <c r="G183" s="134"/>
      <c r="J183" s="137"/>
      <c r="K183" s="137"/>
      <c r="L183" s="137"/>
      <c r="M183" s="137"/>
      <c r="N183" s="141"/>
      <c r="O183" s="138"/>
      <c r="P183" s="138"/>
      <c r="Q183" s="138"/>
      <c r="R183" s="138"/>
      <c r="T183" s="138"/>
      <c r="U183" s="138"/>
      <c r="V183" s="106"/>
      <c r="W183" s="106"/>
    </row>
    <row r="184" spans="1:23" s="199" customFormat="1" x14ac:dyDescent="0.25"/>
    <row r="185" spans="1:23" x14ac:dyDescent="0.25">
      <c r="A185" s="106"/>
      <c r="B185" s="106"/>
      <c r="C185" s="106"/>
      <c r="D185" s="106"/>
      <c r="E185" s="106"/>
      <c r="F185" s="106"/>
      <c r="G185" s="106"/>
      <c r="J185" s="106"/>
      <c r="K185" s="106"/>
      <c r="L185" s="106"/>
      <c r="M185" s="106"/>
      <c r="O185" s="106"/>
      <c r="P185" s="106"/>
      <c r="Q185" s="106"/>
      <c r="R185" s="106"/>
      <c r="T185" s="106"/>
      <c r="U185" s="106"/>
      <c r="V185" s="106"/>
      <c r="W185" s="106"/>
    </row>
    <row r="186" spans="1:23" x14ac:dyDescent="0.25">
      <c r="A186" s="136"/>
      <c r="B186" s="134"/>
      <c r="C186" s="134"/>
      <c r="D186" s="134"/>
      <c r="E186" s="134"/>
      <c r="F186" s="134"/>
      <c r="G186" s="134"/>
      <c r="J186" s="137"/>
      <c r="K186" s="137"/>
      <c r="L186" s="137"/>
      <c r="M186" s="137"/>
      <c r="N186" s="141"/>
      <c r="O186" s="138"/>
      <c r="P186" s="138"/>
      <c r="Q186" s="138"/>
      <c r="R186" s="138"/>
      <c r="T186" s="138"/>
      <c r="U186" s="138"/>
      <c r="V186" s="106"/>
      <c r="W186" s="106"/>
    </row>
    <row r="187" spans="1:23" x14ac:dyDescent="0.25">
      <c r="A187" s="106"/>
      <c r="B187" s="106"/>
      <c r="C187" s="106"/>
      <c r="D187" s="106"/>
      <c r="E187" s="106"/>
      <c r="F187" s="106"/>
      <c r="G187" s="106"/>
      <c r="J187" s="106"/>
      <c r="K187" s="106"/>
      <c r="L187" s="106"/>
      <c r="M187" s="106"/>
      <c r="O187" s="106"/>
      <c r="P187" s="106"/>
      <c r="Q187" s="106"/>
      <c r="R187" s="106"/>
      <c r="T187" s="106"/>
      <c r="U187" s="106"/>
      <c r="V187" s="106"/>
      <c r="W187" s="106"/>
    </row>
    <row r="188" spans="1:23" x14ac:dyDescent="0.25">
      <c r="A188" s="106"/>
      <c r="B188" s="106"/>
      <c r="C188" s="106"/>
      <c r="D188" s="106"/>
      <c r="E188" s="106"/>
      <c r="F188" s="106"/>
      <c r="G188" s="106"/>
      <c r="J188" s="106"/>
      <c r="K188" s="106"/>
      <c r="L188" s="106"/>
      <c r="M188" s="106"/>
      <c r="O188" s="106"/>
      <c r="P188" s="106"/>
      <c r="Q188" s="106"/>
      <c r="R188" s="106"/>
      <c r="T188" s="106"/>
      <c r="U188" s="106"/>
      <c r="V188" s="106"/>
      <c r="W188" s="106"/>
    </row>
    <row r="189" spans="1:23" x14ac:dyDescent="0.25">
      <c r="A189" s="136"/>
      <c r="B189" s="134"/>
      <c r="C189" s="134"/>
      <c r="D189" s="134"/>
      <c r="E189" s="134"/>
      <c r="F189" s="134"/>
      <c r="G189" s="134"/>
      <c r="J189" s="137"/>
      <c r="K189" s="137"/>
      <c r="L189" s="137"/>
      <c r="M189" s="137"/>
      <c r="N189" s="141"/>
      <c r="O189" s="138"/>
      <c r="P189" s="138"/>
      <c r="Q189" s="138"/>
      <c r="R189" s="138"/>
      <c r="T189" s="138"/>
      <c r="U189" s="138"/>
      <c r="V189" s="106"/>
      <c r="W189" s="106"/>
    </row>
    <row r="190" spans="1:23" x14ac:dyDescent="0.25">
      <c r="A190" s="136"/>
      <c r="B190" s="134"/>
      <c r="C190" s="134"/>
      <c r="D190" s="134"/>
      <c r="E190" s="134"/>
      <c r="F190" s="134"/>
      <c r="G190" s="134"/>
      <c r="J190" s="137"/>
      <c r="K190" s="137"/>
      <c r="L190" s="137"/>
      <c r="M190" s="137"/>
      <c r="N190" s="141"/>
      <c r="O190" s="138"/>
      <c r="P190" s="138"/>
      <c r="Q190" s="138"/>
      <c r="R190" s="138"/>
      <c r="T190" s="138"/>
      <c r="U190" s="138"/>
      <c r="V190" s="106"/>
      <c r="W190" s="139"/>
    </row>
    <row r="191" spans="1:23" x14ac:dyDescent="0.25">
      <c r="G191" s="106"/>
      <c r="J191" s="106"/>
      <c r="K191" s="106"/>
      <c r="L191" s="106"/>
      <c r="M191" s="106"/>
      <c r="O191" s="106"/>
      <c r="P191" s="106"/>
      <c r="Q191" s="106"/>
      <c r="R191" s="106"/>
      <c r="T191" s="106"/>
      <c r="U191" s="106"/>
      <c r="V191" s="106"/>
      <c r="W191" s="106"/>
    </row>
    <row r="192" spans="1:23" x14ac:dyDescent="0.25">
      <c r="G192" s="106"/>
      <c r="J192" s="106"/>
      <c r="K192" s="106"/>
      <c r="L192" s="106"/>
      <c r="M192" s="106"/>
      <c r="O192" s="106"/>
      <c r="P192" s="106"/>
      <c r="Q192" s="106"/>
      <c r="R192" s="106"/>
      <c r="T192" s="106"/>
      <c r="U192" s="106"/>
      <c r="V192" s="106"/>
      <c r="W192" s="106"/>
    </row>
    <row r="193" spans="7:23" x14ac:dyDescent="0.25">
      <c r="G193" s="134"/>
      <c r="J193" s="137"/>
      <c r="K193" s="137"/>
      <c r="L193" s="137"/>
      <c r="M193" s="137"/>
      <c r="O193" s="138"/>
      <c r="P193" s="138"/>
      <c r="Q193" s="138"/>
      <c r="R193" s="138"/>
      <c r="T193" s="138"/>
      <c r="U193" s="138"/>
      <c r="V193" s="106"/>
      <c r="W193" s="106"/>
    </row>
    <row r="194" spans="7:23" x14ac:dyDescent="0.25">
      <c r="G194" s="106"/>
      <c r="J194" s="106"/>
      <c r="K194" s="106"/>
      <c r="L194" s="106"/>
      <c r="M194" s="106"/>
      <c r="O194" s="140"/>
      <c r="P194" s="140"/>
      <c r="Q194" s="140"/>
      <c r="R194" s="140"/>
      <c r="T194" s="140"/>
      <c r="U194" s="140"/>
      <c r="V194" s="106"/>
      <c r="W194" s="139"/>
    </row>
  </sheetData>
  <conditionalFormatting sqref="X6:X8">
    <cfRule type="cellIs" dxfId="14" priority="7" operator="equal">
      <formula>0</formula>
    </cfRule>
    <cfRule type="cellIs" dxfId="13" priority="8" operator="lessThan">
      <formula>0</formula>
    </cfRule>
    <cfRule type="cellIs" dxfId="12" priority="9" operator="greaterThan">
      <formula>0</formula>
    </cfRule>
  </conditionalFormatting>
  <conditionalFormatting sqref="X10:X12 X14:X16 X26:X28 X30:X36 X38:X40 X42:X44 X46:X48 X50:X52 X54:X56 X58:X60 X62:X64 X66:X68 X70:X72 X74:X76 X78:X80 X82:X84 X86:X88 X90:X92 X94:X96 X98:X100 X102:X104 X106:X108 X110:X112 X114:X116 X118:X120 X122:X124 X126:X128 X130:X148 X150:X152 X154:X156 X158:X160 X162:X164">
    <cfRule type="cellIs" dxfId="11" priority="337" operator="equal">
      <formula>0</formula>
    </cfRule>
    <cfRule type="cellIs" dxfId="10" priority="338" operator="lessThan">
      <formula>0</formula>
    </cfRule>
    <cfRule type="cellIs" dxfId="9" priority="339" operator="greaterThan">
      <formula>0</formula>
    </cfRule>
  </conditionalFormatting>
  <conditionalFormatting sqref="X18:X20">
    <cfRule type="cellIs" dxfId="8" priority="10" operator="equal">
      <formula>0</formula>
    </cfRule>
    <cfRule type="cellIs" dxfId="7" priority="11" operator="lessThan">
      <formula>0</formula>
    </cfRule>
    <cfRule type="cellIs" dxfId="6" priority="12" operator="greaterThan">
      <formula>0</formula>
    </cfRule>
  </conditionalFormatting>
  <conditionalFormatting sqref="X22:X24">
    <cfRule type="cellIs" dxfId="5" priority="4" operator="equal">
      <formula>0</formula>
    </cfRule>
    <cfRule type="cellIs" dxfId="4" priority="5" operator="lessThan">
      <formula>0</formula>
    </cfRule>
    <cfRule type="cellIs" dxfId="3" priority="6" operator="greaterThan">
      <formula>0</formula>
    </cfRule>
  </conditionalFormatting>
  <conditionalFormatting sqref="X166">
    <cfRule type="cellIs" dxfId="2" priority="1" operator="equal">
      <formula>0</formula>
    </cfRule>
    <cfRule type="cellIs" dxfId="1" priority="2" operator="lessThan">
      <formula>0</formula>
    </cfRule>
    <cfRule type="cellIs" dxfId="0" priority="3" operator="greaterThan">
      <formula>0</formula>
    </cfRule>
  </conditionalFormatting>
  <pageMargins left="0.45" right="0.45" top="0.5" bottom="0.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3" tint="0.59999389629810485"/>
    <pageSetUpPr fitToPage="1"/>
  </sheetPr>
  <dimension ref="A1:N64"/>
  <sheetViews>
    <sheetView view="pageLayout" workbookViewId="0">
      <selection activeCell="B14" sqref="B14:L14"/>
    </sheetView>
  </sheetViews>
  <sheetFormatPr defaultColWidth="10.88671875" defaultRowHeight="13.2" x14ac:dyDescent="0.25"/>
  <cols>
    <col min="1" max="1" width="8.6640625" customWidth="1"/>
    <col min="9" max="9" width="7.109375" customWidth="1"/>
    <col min="12" max="12" width="9.109375" customWidth="1"/>
    <col min="13" max="13" width="14.88671875" customWidth="1"/>
  </cols>
  <sheetData>
    <row r="1" spans="1:14" ht="15.6" x14ac:dyDescent="0.3">
      <c r="A1" s="536" t="s">
        <v>47</v>
      </c>
      <c r="B1" s="536"/>
      <c r="C1" s="536"/>
      <c r="D1" s="536"/>
      <c r="E1" s="536"/>
      <c r="F1" s="536"/>
      <c r="G1" s="536"/>
      <c r="H1" s="536"/>
      <c r="I1" s="536"/>
      <c r="J1" s="536"/>
      <c r="K1" s="536"/>
      <c r="L1" s="536"/>
      <c r="M1" s="536"/>
      <c r="N1" s="296"/>
    </row>
    <row r="2" spans="1:14" ht="13.8" x14ac:dyDescent="0.25">
      <c r="A2" s="488" t="s">
        <v>48</v>
      </c>
      <c r="B2" s="488"/>
      <c r="C2" s="488"/>
      <c r="D2" s="488"/>
      <c r="E2" s="488"/>
      <c r="F2" s="488"/>
      <c r="G2" s="488"/>
      <c r="H2" s="488"/>
      <c r="I2" s="488"/>
      <c r="J2" s="488"/>
      <c r="K2" s="488"/>
      <c r="L2" s="488"/>
      <c r="M2" s="488"/>
      <c r="N2" s="296"/>
    </row>
    <row r="3" spans="1:14" ht="14.4" thickBot="1" x14ac:dyDescent="0.3">
      <c r="A3" s="72"/>
      <c r="B3" s="296"/>
      <c r="C3" s="296"/>
      <c r="D3" s="296"/>
      <c r="E3" s="296"/>
      <c r="F3" s="296"/>
      <c r="G3" s="296"/>
      <c r="H3" s="296"/>
      <c r="I3" s="296"/>
      <c r="J3" s="296"/>
      <c r="K3" s="296"/>
      <c r="L3" s="296"/>
      <c r="M3" s="296"/>
      <c r="N3" s="296"/>
    </row>
    <row r="4" spans="1:14" ht="18" customHeight="1" thickBot="1" x14ac:dyDescent="0.3">
      <c r="A4" s="297" t="s">
        <v>49</v>
      </c>
      <c r="B4" s="537">
        <f>Officials!O1</f>
        <v>0</v>
      </c>
      <c r="C4" s="538"/>
      <c r="D4" s="538"/>
      <c r="E4" s="538"/>
      <c r="F4" s="538"/>
      <c r="G4" s="539"/>
      <c r="H4" s="297" t="s">
        <v>50</v>
      </c>
      <c r="I4" s="540">
        <f>Officials!U1</f>
        <v>0</v>
      </c>
      <c r="J4" s="541"/>
      <c r="K4" s="298" t="s">
        <v>123</v>
      </c>
      <c r="L4" s="540">
        <f>Officials!X1</f>
        <v>0</v>
      </c>
      <c r="M4" s="541"/>
      <c r="N4" s="296"/>
    </row>
    <row r="5" spans="1:14" ht="18" customHeight="1" thickBot="1" x14ac:dyDescent="0.3">
      <c r="A5" s="532" t="s">
        <v>51</v>
      </c>
      <c r="B5" s="533"/>
      <c r="C5" s="299"/>
      <c r="D5" s="534"/>
      <c r="E5" s="535"/>
      <c r="F5" s="535"/>
      <c r="G5" s="535"/>
      <c r="H5" s="535"/>
      <c r="I5" s="535"/>
      <c r="J5" s="535"/>
      <c r="K5" s="535"/>
      <c r="L5" s="535"/>
      <c r="M5" s="535"/>
      <c r="N5" s="296"/>
    </row>
    <row r="6" spans="1:14" ht="13.8" x14ac:dyDescent="0.25">
      <c r="A6" s="15"/>
      <c r="B6" s="15"/>
      <c r="C6" s="15"/>
      <c r="D6" s="15"/>
      <c r="E6" s="15"/>
      <c r="F6" s="15"/>
      <c r="G6" s="296"/>
      <c r="H6" s="296"/>
      <c r="I6" s="296"/>
      <c r="J6" s="296"/>
      <c r="K6" s="296"/>
      <c r="L6" s="296"/>
      <c r="M6" s="296"/>
      <c r="N6" s="296"/>
    </row>
    <row r="7" spans="1:14" ht="14.4" thickBot="1" x14ac:dyDescent="0.3">
      <c r="A7" s="488" t="s">
        <v>277</v>
      </c>
      <c r="B7" s="488"/>
      <c r="C7" s="488"/>
      <c r="D7" s="488"/>
      <c r="E7" s="488"/>
      <c r="F7" s="488"/>
      <c r="G7" s="488"/>
      <c r="H7" s="488"/>
      <c r="I7" s="488"/>
      <c r="J7" s="488"/>
      <c r="K7" s="488"/>
      <c r="L7" s="488"/>
      <c r="M7" s="488"/>
      <c r="N7" s="296"/>
    </row>
    <row r="8" spans="1:14" ht="14.4" thickBot="1" x14ac:dyDescent="0.3">
      <c r="A8" s="519"/>
      <c r="B8" s="520"/>
      <c r="C8" s="520"/>
      <c r="D8" s="520"/>
      <c r="E8" s="520"/>
      <c r="F8" s="520"/>
      <c r="G8" s="520"/>
      <c r="H8" s="520"/>
      <c r="I8" s="520"/>
      <c r="J8" s="520"/>
      <c r="K8" s="520"/>
      <c r="L8" s="521"/>
      <c r="M8" s="300" t="s">
        <v>53</v>
      </c>
      <c r="N8" s="296"/>
    </row>
    <row r="9" spans="1:14" ht="15.9" customHeight="1" thickBot="1" x14ac:dyDescent="0.3">
      <c r="A9" s="301">
        <v>1</v>
      </c>
      <c r="B9" s="522" t="s">
        <v>278</v>
      </c>
      <c r="C9" s="523"/>
      <c r="D9" s="523"/>
      <c r="E9" s="523"/>
      <c r="F9" s="523"/>
      <c r="G9" s="523"/>
      <c r="H9" s="523"/>
      <c r="I9" s="523"/>
      <c r="J9" s="523"/>
      <c r="K9" s="523"/>
      <c r="L9" s="524"/>
      <c r="M9" s="299"/>
      <c r="N9" s="302"/>
    </row>
    <row r="10" spans="1:14" ht="15.9" customHeight="1" thickBot="1" x14ac:dyDescent="0.3">
      <c r="A10" s="301">
        <v>2</v>
      </c>
      <c r="B10" s="522" t="s">
        <v>341</v>
      </c>
      <c r="C10" s="523"/>
      <c r="D10" s="523"/>
      <c r="E10" s="523"/>
      <c r="F10" s="523"/>
      <c r="G10" s="523"/>
      <c r="H10" s="523"/>
      <c r="I10" s="523"/>
      <c r="J10" s="523"/>
      <c r="K10" s="523"/>
      <c r="L10" s="524"/>
      <c r="M10" s="299"/>
      <c r="N10" s="302"/>
    </row>
    <row r="11" spans="1:14" ht="15.9" customHeight="1" thickBot="1" x14ac:dyDescent="0.3">
      <c r="A11" s="301">
        <v>3</v>
      </c>
      <c r="B11" s="522" t="s">
        <v>279</v>
      </c>
      <c r="C11" s="523"/>
      <c r="D11" s="523"/>
      <c r="E11" s="523"/>
      <c r="F11" s="523"/>
      <c r="G11" s="523"/>
      <c r="H11" s="523"/>
      <c r="I11" s="523"/>
      <c r="J11" s="523"/>
      <c r="K11" s="523"/>
      <c r="L11" s="524"/>
      <c r="M11" s="299"/>
      <c r="N11" s="302"/>
    </row>
    <row r="12" spans="1:14" ht="15.9" customHeight="1" thickBot="1" x14ac:dyDescent="0.3">
      <c r="A12" s="301">
        <v>4</v>
      </c>
      <c r="B12" s="522" t="s">
        <v>280</v>
      </c>
      <c r="C12" s="523"/>
      <c r="D12" s="523"/>
      <c r="E12" s="523"/>
      <c r="F12" s="523"/>
      <c r="G12" s="523"/>
      <c r="H12" s="523"/>
      <c r="I12" s="523"/>
      <c r="J12" s="523"/>
      <c r="K12" s="523"/>
      <c r="L12" s="524"/>
      <c r="M12" s="299"/>
      <c r="N12" s="302"/>
    </row>
    <row r="13" spans="1:14" ht="15.9" customHeight="1" thickBot="1" x14ac:dyDescent="0.3">
      <c r="A13" s="301">
        <v>5</v>
      </c>
      <c r="B13" s="522" t="s">
        <v>281</v>
      </c>
      <c r="C13" s="523"/>
      <c r="D13" s="523"/>
      <c r="E13" s="523"/>
      <c r="F13" s="523"/>
      <c r="G13" s="523"/>
      <c r="H13" s="523"/>
      <c r="I13" s="523"/>
      <c r="J13" s="523"/>
      <c r="K13" s="523"/>
      <c r="L13" s="524"/>
      <c r="M13" s="299"/>
      <c r="N13" s="302"/>
    </row>
    <row r="14" spans="1:14" ht="15.9" customHeight="1" thickBot="1" x14ac:dyDescent="0.3">
      <c r="A14" s="407">
        <v>6</v>
      </c>
      <c r="B14" s="531" t="s">
        <v>342</v>
      </c>
      <c r="C14" s="523"/>
      <c r="D14" s="523"/>
      <c r="E14" s="523"/>
      <c r="F14" s="523"/>
      <c r="G14" s="523"/>
      <c r="H14" s="523"/>
      <c r="I14" s="523"/>
      <c r="J14" s="523"/>
      <c r="K14" s="523"/>
      <c r="L14" s="524"/>
      <c r="M14" s="299"/>
      <c r="N14" s="302"/>
    </row>
    <row r="15" spans="1:14" ht="15.9" customHeight="1" thickBot="1" x14ac:dyDescent="0.3">
      <c r="A15" s="303">
        <v>7</v>
      </c>
      <c r="B15" s="525" t="s">
        <v>300</v>
      </c>
      <c r="C15" s="526"/>
      <c r="D15" s="526"/>
      <c r="E15" s="526"/>
      <c r="F15" s="526"/>
      <c r="G15" s="526"/>
      <c r="H15" s="526"/>
      <c r="I15" s="526"/>
      <c r="J15" s="526"/>
      <c r="K15" s="526"/>
      <c r="L15" s="527"/>
      <c r="M15" s="299"/>
      <c r="N15" s="302"/>
    </row>
    <row r="16" spans="1:14" ht="13.8" x14ac:dyDescent="0.25">
      <c r="A16" s="304"/>
      <c r="B16" s="304"/>
      <c r="C16" s="304"/>
      <c r="D16" s="304"/>
      <c r="E16" s="304"/>
      <c r="F16" s="304"/>
      <c r="G16" s="304"/>
      <c r="H16" s="304"/>
      <c r="I16" s="304"/>
      <c r="J16" s="304"/>
      <c r="K16" s="304"/>
      <c r="L16" s="304"/>
      <c r="M16" s="302"/>
      <c r="N16" s="302"/>
    </row>
    <row r="17" spans="1:14" ht="14.4" thickBot="1" x14ac:dyDescent="0.3">
      <c r="A17" s="488" t="s">
        <v>321</v>
      </c>
      <c r="B17" s="488"/>
      <c r="C17" s="488"/>
      <c r="D17" s="488"/>
      <c r="E17" s="488"/>
      <c r="F17" s="488"/>
      <c r="G17" s="488"/>
      <c r="H17" s="488"/>
      <c r="I17" s="488"/>
      <c r="J17" s="488"/>
      <c r="K17" s="488"/>
      <c r="L17" s="488"/>
      <c r="M17" s="488"/>
      <c r="N17" s="296"/>
    </row>
    <row r="18" spans="1:14" ht="15.9" customHeight="1" x14ac:dyDescent="0.25">
      <c r="A18" s="15"/>
      <c r="B18" s="15"/>
      <c r="C18" s="15"/>
      <c r="D18" s="15"/>
      <c r="E18" s="528" t="s">
        <v>282</v>
      </c>
      <c r="F18" s="529"/>
      <c r="G18" s="530"/>
      <c r="H18" s="305"/>
      <c r="I18" s="306" t="s">
        <v>283</v>
      </c>
      <c r="J18" s="307" t="s">
        <v>182</v>
      </c>
      <c r="K18" s="308"/>
      <c r="L18" s="309" t="s">
        <v>80</v>
      </c>
      <c r="M18" s="310">
        <f>H18*K18</f>
        <v>0</v>
      </c>
      <c r="N18" s="296"/>
    </row>
    <row r="19" spans="1:14" ht="15.9" customHeight="1" x14ac:dyDescent="0.25">
      <c r="A19" s="15"/>
      <c r="B19" s="15"/>
      <c r="C19" s="15"/>
      <c r="D19" s="15"/>
      <c r="E19" s="518" t="s">
        <v>284</v>
      </c>
      <c r="F19" s="478"/>
      <c r="G19" s="479"/>
      <c r="H19" s="311"/>
      <c r="I19" s="312" t="s">
        <v>283</v>
      </c>
      <c r="J19" s="313" t="s">
        <v>182</v>
      </c>
      <c r="K19" s="314"/>
      <c r="L19" s="315" t="s">
        <v>80</v>
      </c>
      <c r="M19" s="316">
        <f>H19*K19</f>
        <v>0</v>
      </c>
      <c r="N19" s="296"/>
    </row>
    <row r="20" spans="1:14" ht="15.9" customHeight="1" x14ac:dyDescent="0.25">
      <c r="A20" s="15"/>
      <c r="B20" s="15"/>
      <c r="C20" s="15"/>
      <c r="D20" s="317"/>
      <c r="E20" s="518" t="s">
        <v>285</v>
      </c>
      <c r="F20" s="478"/>
      <c r="G20" s="479"/>
      <c r="H20" s="311"/>
      <c r="I20" s="312" t="s">
        <v>283</v>
      </c>
      <c r="J20" s="313" t="s">
        <v>183</v>
      </c>
      <c r="K20" s="314"/>
      <c r="L20" s="315" t="s">
        <v>80</v>
      </c>
      <c r="M20" s="316">
        <f>H20*K20</f>
        <v>0</v>
      </c>
      <c r="N20" s="296"/>
    </row>
    <row r="21" spans="1:14" ht="15.9" customHeight="1" thickBot="1" x14ac:dyDescent="0.3">
      <c r="A21" s="15"/>
      <c r="B21" s="15"/>
      <c r="C21" s="15"/>
      <c r="D21" s="317"/>
      <c r="E21" s="493" t="s">
        <v>286</v>
      </c>
      <c r="F21" s="494"/>
      <c r="G21" s="495"/>
      <c r="H21" s="318"/>
      <c r="I21" s="319" t="s">
        <v>283</v>
      </c>
      <c r="J21" s="320" t="s">
        <v>183</v>
      </c>
      <c r="K21" s="321"/>
      <c r="L21" s="322" t="s">
        <v>80</v>
      </c>
      <c r="M21" s="323">
        <f>H21*K21</f>
        <v>0</v>
      </c>
      <c r="N21" s="296"/>
    </row>
    <row r="22" spans="1:14" ht="15.9" customHeight="1" thickBot="1" x14ac:dyDescent="0.3">
      <c r="A22" s="15"/>
      <c r="B22" s="15"/>
      <c r="C22" s="15"/>
      <c r="D22" s="15"/>
      <c r="E22" s="496" t="s">
        <v>302</v>
      </c>
      <c r="F22" s="496"/>
      <c r="G22" s="496"/>
      <c r="H22" s="497"/>
      <c r="I22" s="498" t="s">
        <v>287</v>
      </c>
      <c r="J22" s="499"/>
      <c r="K22" s="500"/>
      <c r="L22" s="324" t="s">
        <v>80</v>
      </c>
      <c r="M22" s="325">
        <f>SUM(M18:M21)</f>
        <v>0</v>
      </c>
      <c r="N22" s="296"/>
    </row>
    <row r="23" spans="1:14" ht="15.9" customHeight="1" x14ac:dyDescent="0.25">
      <c r="A23" s="15"/>
      <c r="B23" s="326"/>
      <c r="C23" s="326"/>
      <c r="D23" s="326"/>
      <c r="E23" s="501" t="s">
        <v>303</v>
      </c>
      <c r="F23" s="502"/>
      <c r="G23" s="502"/>
      <c r="H23" s="327"/>
      <c r="I23" s="503" t="s">
        <v>340</v>
      </c>
      <c r="J23" s="504"/>
      <c r="K23" s="505"/>
      <c r="L23" s="328"/>
      <c r="M23" s="329">
        <f>'Mailed Meet Check Register'!C3</f>
        <v>0</v>
      </c>
      <c r="N23" s="330"/>
    </row>
    <row r="24" spans="1:14" ht="16.5" customHeight="1" thickBot="1" x14ac:dyDescent="0.3">
      <c r="A24" s="15"/>
      <c r="B24" s="326"/>
      <c r="C24" s="326"/>
      <c r="D24" s="326"/>
      <c r="E24" s="506" t="s">
        <v>304</v>
      </c>
      <c r="F24" s="507"/>
      <c r="G24" s="507"/>
      <c r="H24" s="331"/>
      <c r="I24" s="508" t="s">
        <v>288</v>
      </c>
      <c r="J24" s="509"/>
      <c r="K24" s="509"/>
      <c r="L24" s="332" t="s">
        <v>288</v>
      </c>
      <c r="M24" s="333"/>
      <c r="N24" s="296"/>
    </row>
    <row r="25" spans="1:14" ht="15.9" customHeight="1" thickBot="1" x14ac:dyDescent="0.3">
      <c r="A25" s="15"/>
      <c r="B25" s="326"/>
      <c r="C25" s="326"/>
      <c r="D25" s="326"/>
      <c r="E25" s="510" t="s">
        <v>305</v>
      </c>
      <c r="F25" s="511"/>
      <c r="G25" s="511"/>
      <c r="H25" s="334">
        <f>H20+H23+H24</f>
        <v>0</v>
      </c>
      <c r="I25" s="512" t="s">
        <v>325</v>
      </c>
      <c r="J25" s="513"/>
      <c r="K25" s="514"/>
      <c r="L25" s="335"/>
      <c r="M25" s="336">
        <f>M22-M23</f>
        <v>0</v>
      </c>
      <c r="N25" s="296"/>
    </row>
    <row r="26" spans="1:14" ht="13.8" x14ac:dyDescent="0.25">
      <c r="A26" s="15"/>
      <c r="B26" s="326"/>
      <c r="C26" s="326"/>
      <c r="D26" s="326"/>
      <c r="E26" s="326"/>
      <c r="F26" s="326"/>
      <c r="G26" s="15"/>
      <c r="H26" s="15"/>
      <c r="I26" s="337"/>
      <c r="J26" s="337"/>
      <c r="K26" s="337"/>
      <c r="L26" s="338"/>
      <c r="M26" s="339"/>
      <c r="N26" s="296"/>
    </row>
    <row r="27" spans="1:14" ht="14.4" thickBot="1" x14ac:dyDescent="0.3">
      <c r="A27" s="488" t="s">
        <v>289</v>
      </c>
      <c r="B27" s="488"/>
      <c r="C27" s="488"/>
      <c r="D27" s="488"/>
      <c r="E27" s="488"/>
      <c r="F27" s="488"/>
      <c r="G27" s="488"/>
      <c r="H27" s="488"/>
      <c r="I27" s="488"/>
      <c r="J27" s="488"/>
      <c r="K27" s="488"/>
      <c r="L27" s="488"/>
      <c r="M27" s="488"/>
      <c r="N27" s="296"/>
    </row>
    <row r="28" spans="1:14" ht="15.9" customHeight="1" x14ac:dyDescent="0.25">
      <c r="A28" s="15"/>
      <c r="B28" s="15"/>
      <c r="C28" s="15"/>
      <c r="D28" s="15"/>
      <c r="E28" s="515" t="s">
        <v>290</v>
      </c>
      <c r="F28" s="516"/>
      <c r="G28" s="517"/>
      <c r="H28" s="340"/>
      <c r="I28" s="341" t="s">
        <v>283</v>
      </c>
      <c r="J28" s="342" t="s">
        <v>291</v>
      </c>
      <c r="K28" s="343">
        <v>74</v>
      </c>
      <c r="L28" s="324" t="s">
        <v>80</v>
      </c>
      <c r="M28" s="344">
        <f>H28*K28</f>
        <v>0</v>
      </c>
      <c r="N28" s="296"/>
    </row>
    <row r="29" spans="1:14" ht="15.9" customHeight="1" x14ac:dyDescent="0.25">
      <c r="A29" s="15"/>
      <c r="B29" s="15"/>
      <c r="C29" s="15"/>
      <c r="D29" s="15"/>
      <c r="E29" s="477" t="s">
        <v>292</v>
      </c>
      <c r="F29" s="478"/>
      <c r="G29" s="479"/>
      <c r="H29" s="345"/>
      <c r="I29" s="312" t="s">
        <v>283</v>
      </c>
      <c r="J29" s="313" t="s">
        <v>291</v>
      </c>
      <c r="K29" s="346">
        <v>38</v>
      </c>
      <c r="L29" s="315" t="s">
        <v>80</v>
      </c>
      <c r="M29" s="347">
        <f t="shared" ref="M29:M36" si="0">H29*K29</f>
        <v>0</v>
      </c>
      <c r="N29" s="296"/>
    </row>
    <row r="30" spans="1:14" ht="15.9" customHeight="1" x14ac:dyDescent="0.25">
      <c r="A30" s="15"/>
      <c r="B30" s="15"/>
      <c r="C30" s="15"/>
      <c r="D30" s="15"/>
      <c r="E30" s="477" t="s">
        <v>306</v>
      </c>
      <c r="F30" s="478"/>
      <c r="G30" s="479"/>
      <c r="H30" s="345"/>
      <c r="I30" s="312" t="s">
        <v>283</v>
      </c>
      <c r="J30" s="313" t="s">
        <v>291</v>
      </c>
      <c r="K30" s="346">
        <v>7</v>
      </c>
      <c r="L30" s="315" t="s">
        <v>80</v>
      </c>
      <c r="M30" s="347">
        <f t="shared" si="0"/>
        <v>0</v>
      </c>
      <c r="N30" s="296"/>
    </row>
    <row r="31" spans="1:14" ht="15.9" customHeight="1" x14ac:dyDescent="0.25">
      <c r="A31" s="15"/>
      <c r="B31" s="15"/>
      <c r="C31" s="15"/>
      <c r="D31" s="317"/>
      <c r="E31" s="477" t="s">
        <v>293</v>
      </c>
      <c r="F31" s="478"/>
      <c r="G31" s="479"/>
      <c r="H31" s="345"/>
      <c r="I31" s="312" t="s">
        <v>283</v>
      </c>
      <c r="J31" s="313" t="s">
        <v>291</v>
      </c>
      <c r="K31" s="346">
        <v>10</v>
      </c>
      <c r="L31" s="315" t="s">
        <v>80</v>
      </c>
      <c r="M31" s="348">
        <f t="shared" si="0"/>
        <v>0</v>
      </c>
      <c r="N31" s="296"/>
    </row>
    <row r="32" spans="1:14" ht="15.9" customHeight="1" x14ac:dyDescent="0.25">
      <c r="A32" s="15"/>
      <c r="B32" s="15"/>
      <c r="C32" s="15"/>
      <c r="D32" s="317"/>
      <c r="E32" s="477" t="s">
        <v>294</v>
      </c>
      <c r="F32" s="478"/>
      <c r="G32" s="479"/>
      <c r="H32" s="345"/>
      <c r="I32" s="312" t="s">
        <v>283</v>
      </c>
      <c r="J32" s="313" t="s">
        <v>291</v>
      </c>
      <c r="K32" s="346">
        <v>10</v>
      </c>
      <c r="L32" s="315" t="s">
        <v>80</v>
      </c>
      <c r="M32" s="348">
        <f t="shared" si="0"/>
        <v>0</v>
      </c>
      <c r="N32" s="296"/>
    </row>
    <row r="33" spans="1:14" ht="15.9" customHeight="1" x14ac:dyDescent="0.25">
      <c r="A33" s="15"/>
      <c r="B33" s="15"/>
      <c r="C33" s="15"/>
      <c r="D33" s="317"/>
      <c r="E33" s="477" t="s">
        <v>295</v>
      </c>
      <c r="F33" s="478"/>
      <c r="G33" s="479"/>
      <c r="H33" s="345"/>
      <c r="I33" s="312" t="s">
        <v>283</v>
      </c>
      <c r="J33" s="313" t="s">
        <v>291</v>
      </c>
      <c r="K33" s="346">
        <v>159</v>
      </c>
      <c r="L33" s="315" t="s">
        <v>80</v>
      </c>
      <c r="M33" s="348">
        <f t="shared" si="0"/>
        <v>0</v>
      </c>
      <c r="N33" s="296"/>
    </row>
    <row r="34" spans="1:14" ht="15.9" customHeight="1" x14ac:dyDescent="0.25">
      <c r="A34" s="15"/>
      <c r="B34" s="15"/>
      <c r="C34" s="15"/>
      <c r="D34" s="317"/>
      <c r="E34" s="477" t="s">
        <v>296</v>
      </c>
      <c r="F34" s="478"/>
      <c r="G34" s="479"/>
      <c r="H34" s="345"/>
      <c r="I34" s="349" t="s">
        <v>326</v>
      </c>
      <c r="J34" s="313" t="s">
        <v>291</v>
      </c>
      <c r="K34" s="346">
        <v>87</v>
      </c>
      <c r="L34" s="315" t="s">
        <v>80</v>
      </c>
      <c r="M34" s="348">
        <f t="shared" si="0"/>
        <v>0</v>
      </c>
      <c r="N34" s="296"/>
    </row>
    <row r="35" spans="1:14" ht="15.9" customHeight="1" x14ac:dyDescent="0.25">
      <c r="A35" s="15"/>
      <c r="B35" s="15"/>
      <c r="C35" s="15"/>
      <c r="D35" s="317"/>
      <c r="E35" s="480" t="s">
        <v>307</v>
      </c>
      <c r="F35" s="481"/>
      <c r="G35" s="482"/>
      <c r="H35" s="350"/>
      <c r="I35" s="351" t="s">
        <v>326</v>
      </c>
      <c r="J35" s="352" t="s">
        <v>291</v>
      </c>
      <c r="K35" s="353">
        <v>29</v>
      </c>
      <c r="L35" s="354" t="s">
        <v>80</v>
      </c>
      <c r="M35" s="348">
        <f t="shared" si="0"/>
        <v>0</v>
      </c>
      <c r="N35" s="296"/>
    </row>
    <row r="36" spans="1:14" ht="15.9" customHeight="1" x14ac:dyDescent="0.25">
      <c r="A36" s="15"/>
      <c r="B36" s="15"/>
      <c r="C36" s="15"/>
      <c r="D36" s="317"/>
      <c r="E36" s="483" t="s">
        <v>297</v>
      </c>
      <c r="F36" s="484"/>
      <c r="G36" s="484"/>
      <c r="H36" s="355"/>
      <c r="I36" s="356" t="s">
        <v>283</v>
      </c>
      <c r="J36" s="357" t="s">
        <v>291</v>
      </c>
      <c r="K36" s="358">
        <v>91</v>
      </c>
      <c r="L36" s="359" t="s">
        <v>80</v>
      </c>
      <c r="M36" s="360">
        <f t="shared" si="0"/>
        <v>0</v>
      </c>
      <c r="N36" s="296"/>
    </row>
    <row r="37" spans="1:14" ht="15.9" customHeight="1" thickBot="1" x14ac:dyDescent="0.3">
      <c r="A37" s="15"/>
      <c r="B37" s="15"/>
      <c r="C37" s="15"/>
      <c r="D37" s="15"/>
      <c r="E37" s="361"/>
      <c r="F37" s="362"/>
      <c r="G37" s="362"/>
      <c r="H37" s="362"/>
      <c r="I37" s="485" t="s">
        <v>298</v>
      </c>
      <c r="J37" s="486"/>
      <c r="K37" s="487"/>
      <c r="L37" s="363" t="s">
        <v>80</v>
      </c>
      <c r="M37" s="364">
        <f>SUM(M28:M36)</f>
        <v>0</v>
      </c>
      <c r="N37" s="296"/>
    </row>
    <row r="38" spans="1:14" ht="13.8" x14ac:dyDescent="0.25">
      <c r="A38" s="15"/>
      <c r="B38" s="15"/>
      <c r="C38" s="15"/>
      <c r="D38" s="15"/>
      <c r="E38" s="15"/>
      <c r="F38" s="15"/>
      <c r="G38" s="15"/>
      <c r="H38" s="15"/>
      <c r="I38" s="15"/>
      <c r="J38" s="15"/>
      <c r="K38" s="15"/>
      <c r="L38" s="15"/>
      <c r="M38" s="15"/>
      <c r="N38" s="296"/>
    </row>
    <row r="39" spans="1:14" ht="13.8" x14ac:dyDescent="0.25">
      <c r="A39" s="488" t="s">
        <v>299</v>
      </c>
      <c r="B39" s="488"/>
      <c r="C39" s="488"/>
      <c r="D39" s="488"/>
      <c r="E39" s="488"/>
      <c r="F39" s="488"/>
      <c r="G39" s="488"/>
      <c r="H39" s="488"/>
      <c r="I39" s="488"/>
      <c r="J39" s="488"/>
      <c r="K39" s="488"/>
      <c r="L39" s="488"/>
      <c r="M39" s="488"/>
      <c r="N39" s="296"/>
    </row>
    <row r="40" spans="1:14" ht="14.4" thickBot="1" x14ac:dyDescent="0.3">
      <c r="A40" s="489" t="s">
        <v>327</v>
      </c>
      <c r="B40" s="489"/>
      <c r="C40" s="489"/>
      <c r="D40" s="489"/>
      <c r="E40" s="489"/>
      <c r="F40" s="489"/>
      <c r="G40" s="489"/>
      <c r="H40" s="489"/>
      <c r="I40" s="489"/>
      <c r="J40" s="489"/>
      <c r="K40" s="489"/>
      <c r="L40" s="489"/>
      <c r="M40" s="489"/>
      <c r="N40" s="296"/>
    </row>
    <row r="41" spans="1:14" ht="18.899999999999999" customHeight="1" thickBot="1" x14ac:dyDescent="0.3">
      <c r="A41" s="490"/>
      <c r="B41" s="491"/>
      <c r="C41" s="491"/>
      <c r="D41" s="491"/>
      <c r="E41" s="491"/>
      <c r="F41" s="491"/>
      <c r="G41" s="296"/>
      <c r="H41" s="492"/>
      <c r="I41" s="492"/>
      <c r="J41" s="492"/>
      <c r="K41" s="492"/>
      <c r="L41" s="492"/>
      <c r="M41" s="492"/>
      <c r="N41" s="296"/>
    </row>
    <row r="42" spans="1:14" ht="18.899999999999999" customHeight="1" thickBot="1" x14ac:dyDescent="0.3">
      <c r="A42" s="475"/>
      <c r="B42" s="476"/>
      <c r="C42" s="476"/>
      <c r="D42" s="476"/>
      <c r="E42" s="476"/>
      <c r="F42" s="476"/>
      <c r="G42" s="296"/>
      <c r="H42" s="472"/>
      <c r="I42" s="472"/>
      <c r="J42" s="472"/>
      <c r="K42" s="472"/>
      <c r="L42" s="472"/>
      <c r="M42" s="472"/>
      <c r="N42" s="296"/>
    </row>
    <row r="43" spans="1:14" ht="18.899999999999999" customHeight="1" thickBot="1" x14ac:dyDescent="0.3">
      <c r="A43" s="470"/>
      <c r="B43" s="471"/>
      <c r="C43" s="471"/>
      <c r="D43" s="471"/>
      <c r="E43" s="471"/>
      <c r="F43" s="471"/>
      <c r="G43" s="296"/>
      <c r="H43" s="472"/>
      <c r="I43" s="472"/>
      <c r="J43" s="472"/>
      <c r="K43" s="472"/>
      <c r="L43" s="472"/>
      <c r="M43" s="472"/>
      <c r="N43" s="296"/>
    </row>
    <row r="44" spans="1:14" ht="18.899999999999999" customHeight="1" thickBot="1" x14ac:dyDescent="0.3">
      <c r="A44" s="470"/>
      <c r="B44" s="471"/>
      <c r="C44" s="471"/>
      <c r="D44" s="471"/>
      <c r="E44" s="471"/>
      <c r="F44" s="471"/>
      <c r="G44" s="296"/>
      <c r="H44" s="472"/>
      <c r="I44" s="472"/>
      <c r="J44" s="472"/>
      <c r="K44" s="472"/>
      <c r="L44" s="472"/>
      <c r="M44" s="472"/>
      <c r="N44" s="296"/>
    </row>
    <row r="45" spans="1:14" ht="18.899999999999999" customHeight="1" thickBot="1" x14ac:dyDescent="0.3">
      <c r="A45" s="470"/>
      <c r="B45" s="471"/>
      <c r="C45" s="471"/>
      <c r="D45" s="471"/>
      <c r="E45" s="471"/>
      <c r="F45" s="471"/>
      <c r="G45" s="296"/>
      <c r="H45" s="472"/>
      <c r="I45" s="472"/>
      <c r="J45" s="472"/>
      <c r="K45" s="472"/>
      <c r="L45" s="472"/>
      <c r="M45" s="472"/>
      <c r="N45" s="296"/>
    </row>
    <row r="46" spans="1:14" ht="18.899999999999999" customHeight="1" thickBot="1" x14ac:dyDescent="0.3">
      <c r="A46" s="470"/>
      <c r="B46" s="471"/>
      <c r="C46" s="471"/>
      <c r="D46" s="471"/>
      <c r="E46" s="471"/>
      <c r="F46" s="471"/>
      <c r="G46" s="296"/>
      <c r="H46" s="472"/>
      <c r="I46" s="472"/>
      <c r="J46" s="472"/>
      <c r="K46" s="472"/>
      <c r="L46" s="472"/>
      <c r="M46" s="472"/>
      <c r="N46" s="296"/>
    </row>
    <row r="47" spans="1:14" ht="13.5" customHeight="1" thickBot="1" x14ac:dyDescent="0.3">
      <c r="A47" s="365"/>
      <c r="B47" s="365"/>
      <c r="C47" s="365"/>
      <c r="D47" s="365"/>
      <c r="E47" s="365"/>
      <c r="F47" s="365"/>
      <c r="G47" s="296"/>
      <c r="H47" s="366"/>
      <c r="I47" s="366"/>
      <c r="J47" s="366"/>
      <c r="K47" s="366"/>
      <c r="L47" s="366"/>
      <c r="M47" s="366"/>
      <c r="N47" s="296"/>
    </row>
    <row r="48" spans="1:14" ht="18.899999999999999" customHeight="1" x14ac:dyDescent="0.25">
      <c r="A48" s="468" t="s">
        <v>105</v>
      </c>
      <c r="B48" s="367" t="s">
        <v>90</v>
      </c>
      <c r="C48" s="368" t="s">
        <v>91</v>
      </c>
      <c r="D48" s="369"/>
      <c r="E48" s="370" t="s">
        <v>92</v>
      </c>
      <c r="F48" s="369"/>
      <c r="H48" s="473" t="s">
        <v>322</v>
      </c>
      <c r="I48" s="474"/>
      <c r="J48" s="474"/>
      <c r="K48" s="474"/>
      <c r="L48" s="474"/>
      <c r="M48" s="474"/>
    </row>
    <row r="49" spans="1:14" ht="21.75" customHeight="1" thickBot="1" x14ac:dyDescent="0.3">
      <c r="A49" s="469"/>
      <c r="B49" s="367" t="s">
        <v>90</v>
      </c>
      <c r="C49" s="368" t="s">
        <v>95</v>
      </c>
      <c r="D49" s="369"/>
      <c r="E49" s="370" t="s">
        <v>94</v>
      </c>
      <c r="F49" s="369"/>
      <c r="H49" s="466" t="s">
        <v>328</v>
      </c>
      <c r="I49" s="467"/>
      <c r="J49" s="467"/>
      <c r="K49" s="467"/>
      <c r="L49" s="467"/>
      <c r="M49" s="467"/>
    </row>
    <row r="50" spans="1:14" ht="18.899999999999999" customHeight="1" thickBot="1" x14ac:dyDescent="0.3">
      <c r="A50" s="469"/>
      <c r="B50" s="367" t="s">
        <v>90</v>
      </c>
      <c r="C50" s="368" t="s">
        <v>97</v>
      </c>
      <c r="D50" s="369"/>
      <c r="E50" s="370" t="s">
        <v>94</v>
      </c>
      <c r="F50" s="369"/>
      <c r="H50" s="371" t="s">
        <v>37</v>
      </c>
      <c r="I50" s="372"/>
      <c r="J50" s="372"/>
      <c r="K50" s="373"/>
      <c r="L50" s="45" t="s">
        <v>323</v>
      </c>
      <c r="M50" s="45" t="s">
        <v>324</v>
      </c>
    </row>
    <row r="51" spans="1:14" ht="18.899999999999999" customHeight="1" thickBot="1" x14ac:dyDescent="0.3">
      <c r="A51" s="469"/>
      <c r="B51" s="367" t="s">
        <v>90</v>
      </c>
      <c r="C51" s="368" t="s">
        <v>99</v>
      </c>
      <c r="D51" s="369"/>
      <c r="E51" s="370" t="s">
        <v>94</v>
      </c>
      <c r="F51" s="369"/>
      <c r="H51" s="462"/>
      <c r="I51" s="463"/>
      <c r="J51" s="463"/>
      <c r="K51" s="464"/>
      <c r="L51" s="53"/>
      <c r="M51" s="53"/>
    </row>
    <row r="52" spans="1:14" ht="18.899999999999999" customHeight="1" thickBot="1" x14ac:dyDescent="0.3">
      <c r="A52" s="469"/>
      <c r="B52" s="367" t="s">
        <v>90</v>
      </c>
      <c r="C52" s="368" t="s">
        <v>101</v>
      </c>
      <c r="D52" s="369"/>
      <c r="E52" s="370" t="s">
        <v>94</v>
      </c>
      <c r="F52" s="369"/>
      <c r="H52" s="462"/>
      <c r="I52" s="463"/>
      <c r="J52" s="463"/>
      <c r="K52" s="464"/>
      <c r="L52" s="53"/>
      <c r="M52" s="53"/>
    </row>
    <row r="53" spans="1:14" ht="18.899999999999999" customHeight="1" thickBot="1" x14ac:dyDescent="0.3">
      <c r="A53" s="469"/>
      <c r="B53" s="367" t="s">
        <v>90</v>
      </c>
      <c r="C53" s="368" t="s">
        <v>93</v>
      </c>
      <c r="D53" s="369"/>
      <c r="E53" s="370" t="s">
        <v>94</v>
      </c>
      <c r="F53" s="369"/>
      <c r="G53" s="296"/>
      <c r="H53" s="462"/>
      <c r="I53" s="463"/>
      <c r="J53" s="463"/>
      <c r="K53" s="464"/>
      <c r="L53" s="53"/>
      <c r="M53" s="53"/>
    </row>
    <row r="54" spans="1:14" ht="18.899999999999999" customHeight="1" thickBot="1" x14ac:dyDescent="0.3">
      <c r="A54" s="469"/>
      <c r="B54" s="367" t="s">
        <v>90</v>
      </c>
      <c r="C54" s="368" t="s">
        <v>96</v>
      </c>
      <c r="D54" s="369"/>
      <c r="E54" s="370" t="s">
        <v>94</v>
      </c>
      <c r="F54" s="369"/>
      <c r="G54" s="296"/>
      <c r="H54" s="462"/>
      <c r="I54" s="463"/>
      <c r="J54" s="463"/>
      <c r="K54" s="464"/>
      <c r="L54" s="53"/>
      <c r="M54" s="53"/>
    </row>
    <row r="55" spans="1:14" ht="18.75" customHeight="1" thickBot="1" x14ac:dyDescent="0.3">
      <c r="A55" s="469"/>
      <c r="B55" s="367" t="s">
        <v>90</v>
      </c>
      <c r="C55" s="368" t="s">
        <v>98</v>
      </c>
      <c r="D55" s="369"/>
      <c r="E55" s="370" t="s">
        <v>94</v>
      </c>
      <c r="F55" s="369"/>
      <c r="G55" s="296"/>
      <c r="H55" s="462"/>
      <c r="I55" s="463"/>
      <c r="J55" s="463"/>
      <c r="K55" s="464"/>
      <c r="L55" s="53"/>
      <c r="M55" s="53"/>
    </row>
    <row r="56" spans="1:14" ht="18.899999999999999" customHeight="1" thickBot="1" x14ac:dyDescent="0.3">
      <c r="A56" s="469"/>
      <c r="B56" s="367" t="s">
        <v>90</v>
      </c>
      <c r="C56" s="368" t="s">
        <v>100</v>
      </c>
      <c r="D56" s="369"/>
      <c r="E56" s="370" t="s">
        <v>94</v>
      </c>
      <c r="F56" s="369"/>
      <c r="G56" s="296"/>
      <c r="H56" s="462"/>
      <c r="I56" s="463"/>
      <c r="J56" s="463"/>
      <c r="K56" s="464"/>
      <c r="L56" s="53"/>
      <c r="M56" s="53"/>
    </row>
    <row r="57" spans="1:14" ht="18.899999999999999" customHeight="1" thickBot="1" x14ac:dyDescent="0.3">
      <c r="A57" s="469"/>
      <c r="B57" s="367" t="s">
        <v>90</v>
      </c>
      <c r="C57" s="368" t="s">
        <v>102</v>
      </c>
      <c r="D57" s="369"/>
      <c r="E57" s="370" t="s">
        <v>94</v>
      </c>
      <c r="F57" s="369"/>
      <c r="G57" s="296"/>
      <c r="H57" s="462"/>
      <c r="I57" s="463"/>
      <c r="J57" s="463"/>
      <c r="K57" s="464"/>
      <c r="L57" s="53"/>
      <c r="M57" s="53"/>
      <c r="N57" s="296"/>
    </row>
    <row r="58" spans="1:14" ht="18.899999999999999" customHeight="1" thickBot="1" x14ac:dyDescent="0.3">
      <c r="A58" s="469"/>
      <c r="B58" s="367" t="s">
        <v>90</v>
      </c>
      <c r="C58" s="368" t="s">
        <v>333</v>
      </c>
      <c r="D58" s="369"/>
      <c r="E58" s="370" t="s">
        <v>94</v>
      </c>
      <c r="F58" s="369"/>
      <c r="G58" s="296"/>
      <c r="H58" s="462"/>
      <c r="I58" s="463"/>
      <c r="J58" s="463"/>
      <c r="K58" s="464"/>
      <c r="L58" s="53"/>
      <c r="M58" s="53"/>
      <c r="N58" s="296"/>
    </row>
    <row r="59" spans="1:14" ht="18.899999999999999" customHeight="1" thickBot="1" x14ac:dyDescent="0.3">
      <c r="A59" s="469"/>
      <c r="B59" s="367" t="s">
        <v>90</v>
      </c>
      <c r="C59" s="368" t="s">
        <v>334</v>
      </c>
      <c r="D59" s="369"/>
      <c r="E59" s="370" t="s">
        <v>94</v>
      </c>
      <c r="F59" s="369"/>
      <c r="G59" s="296"/>
      <c r="H59" s="462"/>
      <c r="I59" s="463"/>
      <c r="J59" s="463"/>
      <c r="K59" s="464"/>
      <c r="L59" s="53"/>
      <c r="M59" s="53"/>
      <c r="N59" s="296"/>
    </row>
    <row r="60" spans="1:14" ht="13.8" x14ac:dyDescent="0.25">
      <c r="A60" s="374"/>
      <c r="B60" s="296"/>
      <c r="C60" s="296"/>
      <c r="D60" s="296"/>
      <c r="E60" s="296"/>
      <c r="F60" s="296"/>
      <c r="G60" s="296"/>
      <c r="H60" s="296"/>
      <c r="I60" s="296"/>
      <c r="J60" s="296"/>
      <c r="K60" s="296"/>
      <c r="L60" s="296"/>
      <c r="M60" s="296"/>
      <c r="N60" s="296"/>
    </row>
    <row r="61" spans="1:14" ht="27" customHeight="1" x14ac:dyDescent="0.25">
      <c r="A61" s="460" t="s">
        <v>308</v>
      </c>
      <c r="B61" s="460"/>
      <c r="C61" s="460"/>
      <c r="D61" s="460"/>
      <c r="E61" s="460"/>
      <c r="F61" s="460"/>
      <c r="G61" s="460"/>
      <c r="H61" s="460"/>
      <c r="I61" s="460"/>
      <c r="J61" s="460"/>
      <c r="K61" s="460"/>
      <c r="L61" s="460"/>
      <c r="M61" s="460"/>
    </row>
    <row r="63" spans="1:14" ht="13.8" thickBot="1" x14ac:dyDescent="0.3">
      <c r="J63" s="465"/>
      <c r="K63" s="465"/>
      <c r="L63" s="465"/>
      <c r="M63" s="465"/>
    </row>
    <row r="64" spans="1:14" x14ac:dyDescent="0.25">
      <c r="J64" s="461" t="s">
        <v>301</v>
      </c>
      <c r="K64" s="461"/>
      <c r="L64" s="461"/>
      <c r="M64" s="461"/>
    </row>
  </sheetData>
  <mergeCells count="69">
    <mergeCell ref="A5:B5"/>
    <mergeCell ref="D5:M5"/>
    <mergeCell ref="A1:M1"/>
    <mergeCell ref="A2:M2"/>
    <mergeCell ref="B4:G4"/>
    <mergeCell ref="I4:J4"/>
    <mergeCell ref="L4:M4"/>
    <mergeCell ref="E20:G20"/>
    <mergeCell ref="A7:M7"/>
    <mergeCell ref="A8:L8"/>
    <mergeCell ref="B9:L9"/>
    <mergeCell ref="B10:L10"/>
    <mergeCell ref="B11:L11"/>
    <mergeCell ref="B12:L12"/>
    <mergeCell ref="B13:L13"/>
    <mergeCell ref="B15:L15"/>
    <mergeCell ref="A17:M17"/>
    <mergeCell ref="E18:G18"/>
    <mergeCell ref="E19:G19"/>
    <mergeCell ref="B14:L14"/>
    <mergeCell ref="E30:G30"/>
    <mergeCell ref="E21:G21"/>
    <mergeCell ref="E22:H22"/>
    <mergeCell ref="I22:K22"/>
    <mergeCell ref="E23:G23"/>
    <mergeCell ref="I23:K23"/>
    <mergeCell ref="E24:G24"/>
    <mergeCell ref="I24:K24"/>
    <mergeCell ref="E25:G25"/>
    <mergeCell ref="I25:K25"/>
    <mergeCell ref="A27:M27"/>
    <mergeCell ref="E28:G28"/>
    <mergeCell ref="E29:G29"/>
    <mergeCell ref="E36:G36"/>
    <mergeCell ref="I37:K37"/>
    <mergeCell ref="A39:M39"/>
    <mergeCell ref="A40:M40"/>
    <mergeCell ref="A41:F41"/>
    <mergeCell ref="H41:M41"/>
    <mergeCell ref="E31:G31"/>
    <mergeCell ref="E32:G32"/>
    <mergeCell ref="E33:G33"/>
    <mergeCell ref="E34:G34"/>
    <mergeCell ref="E35:G35"/>
    <mergeCell ref="A42:F42"/>
    <mergeCell ref="H42:M42"/>
    <mergeCell ref="A43:F43"/>
    <mergeCell ref="H43:M43"/>
    <mergeCell ref="A44:F44"/>
    <mergeCell ref="H44:M44"/>
    <mergeCell ref="A45:F45"/>
    <mergeCell ref="H45:M45"/>
    <mergeCell ref="A46:F46"/>
    <mergeCell ref="H46:M46"/>
    <mergeCell ref="H48:M48"/>
    <mergeCell ref="H49:M49"/>
    <mergeCell ref="H51:K51"/>
    <mergeCell ref="H52:K52"/>
    <mergeCell ref="H53:K53"/>
    <mergeCell ref="A48:A59"/>
    <mergeCell ref="A61:M61"/>
    <mergeCell ref="J64:M64"/>
    <mergeCell ref="H54:K54"/>
    <mergeCell ref="H55:K55"/>
    <mergeCell ref="H56:K56"/>
    <mergeCell ref="H57:K57"/>
    <mergeCell ref="H58:K58"/>
    <mergeCell ref="H59:K59"/>
    <mergeCell ref="J63:M63"/>
  </mergeCells>
  <phoneticPr fontId="6" type="noConversion"/>
  <printOptions horizontalCentered="1" verticalCentered="1"/>
  <pageMargins left="0.25" right="0.25" top="0.5" bottom="0.5" header="0.5" footer="0.5"/>
  <pageSetup scale="72" orientation="portrait" r:id="rId1"/>
  <extLst>
    <ext xmlns:mx="http://schemas.microsoft.com/office/mac/excel/2008/main" uri="{64002731-A6B0-56B0-2670-7721B7C09600}">
      <mx:PLV Mode="1" OnePage="0" WScale="100"/>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
    <tabColor theme="3" tint="0.39997558519241921"/>
  </sheetPr>
  <dimension ref="A1:M99"/>
  <sheetViews>
    <sheetView view="pageBreakPreview" workbookViewId="0">
      <selection activeCell="K68" sqref="K68"/>
    </sheetView>
  </sheetViews>
  <sheetFormatPr defaultColWidth="8.88671875" defaultRowHeight="13.2" x14ac:dyDescent="0.25"/>
  <cols>
    <col min="1" max="1" width="7.109375" customWidth="1"/>
    <col min="2" max="2" width="7.88671875" customWidth="1"/>
    <col min="4" max="4" width="13.44140625" customWidth="1"/>
    <col min="5" max="5" width="8" customWidth="1"/>
    <col min="6" max="6" width="7.6640625" customWidth="1"/>
    <col min="9" max="9" width="11" customWidth="1"/>
    <col min="10" max="10" width="11.44140625" customWidth="1"/>
    <col min="11" max="11" width="10.44140625" customWidth="1"/>
  </cols>
  <sheetData>
    <row r="1" spans="1:13" ht="15.6" x14ac:dyDescent="0.3">
      <c r="A1" s="617" t="s">
        <v>47</v>
      </c>
      <c r="B1" s="617"/>
      <c r="C1" s="617"/>
      <c r="D1" s="617"/>
      <c r="E1" s="617"/>
      <c r="F1" s="617"/>
      <c r="G1" s="617"/>
      <c r="H1" s="617"/>
      <c r="I1" s="617"/>
      <c r="J1" s="617"/>
      <c r="K1" s="617"/>
      <c r="L1" s="617"/>
      <c r="M1" s="617"/>
    </row>
    <row r="2" spans="1:13" x14ac:dyDescent="0.25">
      <c r="A2" s="623" t="s">
        <v>48</v>
      </c>
      <c r="B2" s="623"/>
      <c r="C2" s="623"/>
      <c r="D2" s="623"/>
      <c r="E2" s="623"/>
      <c r="F2" s="623"/>
      <c r="G2" s="623"/>
      <c r="H2" s="623"/>
      <c r="I2" s="623"/>
      <c r="J2" s="623"/>
      <c r="K2" s="623"/>
      <c r="L2" s="623"/>
      <c r="M2" s="623"/>
    </row>
    <row r="3" spans="1:13" ht="13.8" thickBot="1" x14ac:dyDescent="0.3">
      <c r="A3" s="31"/>
    </row>
    <row r="4" spans="1:13" ht="20.25" customHeight="1" thickBot="1" x14ac:dyDescent="0.3">
      <c r="A4" s="66" t="s">
        <v>49</v>
      </c>
      <c r="B4" s="546">
        <f>Officials!O1</f>
        <v>0</v>
      </c>
      <c r="C4" s="547"/>
      <c r="D4" s="547"/>
      <c r="E4" s="547"/>
      <c r="F4" s="547"/>
      <c r="G4" s="543"/>
      <c r="H4" s="65" t="s">
        <v>50</v>
      </c>
      <c r="I4" s="542">
        <f>Officials!U1</f>
        <v>0</v>
      </c>
      <c r="J4" s="543"/>
      <c r="K4" s="64" t="s">
        <v>123</v>
      </c>
      <c r="L4" s="542">
        <f>Officials!X1</f>
        <v>0</v>
      </c>
      <c r="M4" s="543"/>
    </row>
    <row r="5" spans="1:13" ht="20.25" customHeight="1" thickBot="1" x14ac:dyDescent="0.3">
      <c r="A5" s="581" t="s">
        <v>51</v>
      </c>
      <c r="B5" s="582"/>
      <c r="C5" s="50"/>
      <c r="D5" s="583"/>
      <c r="E5" s="584"/>
      <c r="F5" s="584"/>
      <c r="G5" s="584"/>
      <c r="H5" s="584"/>
      <c r="I5" s="584"/>
      <c r="J5" s="584"/>
      <c r="K5" s="584"/>
      <c r="L5" s="584"/>
      <c r="M5" s="585"/>
    </row>
    <row r="6" spans="1:13" ht="13.8" thickBot="1" x14ac:dyDescent="0.3">
      <c r="A6" s="32"/>
      <c r="B6" s="32"/>
      <c r="C6" s="32"/>
      <c r="D6" s="32"/>
      <c r="E6" s="32"/>
      <c r="F6" s="32"/>
    </row>
    <row r="7" spans="1:13" ht="34.5" customHeight="1" thickBot="1" x14ac:dyDescent="0.3">
      <c r="A7" s="546" t="s">
        <v>52</v>
      </c>
      <c r="B7" s="547"/>
      <c r="C7" s="547"/>
      <c r="D7" s="547"/>
      <c r="E7" s="547"/>
      <c r="F7" s="547"/>
      <c r="G7" s="547"/>
      <c r="H7" s="547"/>
      <c r="I7" s="547"/>
      <c r="J7" s="547"/>
      <c r="K7" s="547"/>
      <c r="L7" s="543"/>
      <c r="M7" s="40" t="s">
        <v>53</v>
      </c>
    </row>
    <row r="8" spans="1:13" s="42" customFormat="1" ht="20.100000000000001" customHeight="1" thickBot="1" x14ac:dyDescent="0.3">
      <c r="A8" s="43">
        <v>1</v>
      </c>
      <c r="B8" s="595" t="s">
        <v>54</v>
      </c>
      <c r="C8" s="596"/>
      <c r="D8" s="596"/>
      <c r="E8" s="596"/>
      <c r="F8" s="596"/>
      <c r="G8" s="596"/>
      <c r="H8" s="596"/>
      <c r="I8" s="596"/>
      <c r="J8" s="596"/>
      <c r="K8" s="596"/>
      <c r="L8" s="597"/>
      <c r="M8" s="51"/>
    </row>
    <row r="9" spans="1:13" s="42" customFormat="1" ht="20.100000000000001" customHeight="1" thickBot="1" x14ac:dyDescent="0.3">
      <c r="A9" s="43">
        <v>2</v>
      </c>
      <c r="B9" s="598" t="s">
        <v>55</v>
      </c>
      <c r="C9" s="599"/>
      <c r="D9" s="599"/>
      <c r="E9" s="599"/>
      <c r="F9" s="599"/>
      <c r="G9" s="599"/>
      <c r="H9" s="599"/>
      <c r="I9" s="599"/>
      <c r="J9" s="599"/>
      <c r="K9" s="599"/>
      <c r="L9" s="600"/>
      <c r="M9" s="51"/>
    </row>
    <row r="10" spans="1:13" s="42" customFormat="1" ht="20.100000000000001" customHeight="1" thickBot="1" x14ac:dyDescent="0.3">
      <c r="A10" s="43">
        <v>3</v>
      </c>
      <c r="B10" s="598" t="s">
        <v>56</v>
      </c>
      <c r="C10" s="599"/>
      <c r="D10" s="599"/>
      <c r="E10" s="599"/>
      <c r="F10" s="599"/>
      <c r="G10" s="599"/>
      <c r="H10" s="599"/>
      <c r="I10" s="599"/>
      <c r="J10" s="599"/>
      <c r="K10" s="599"/>
      <c r="L10" s="600"/>
      <c r="M10" s="51"/>
    </row>
    <row r="11" spans="1:13" s="42" customFormat="1" ht="20.100000000000001" customHeight="1" thickBot="1" x14ac:dyDescent="0.3">
      <c r="A11" s="43">
        <v>4</v>
      </c>
      <c r="B11" s="598" t="s">
        <v>57</v>
      </c>
      <c r="C11" s="599"/>
      <c r="D11" s="599"/>
      <c r="E11" s="599"/>
      <c r="F11" s="599"/>
      <c r="G11" s="599"/>
      <c r="H11" s="599"/>
      <c r="I11" s="599"/>
      <c r="J11" s="599"/>
      <c r="K11" s="599"/>
      <c r="L11" s="600"/>
      <c r="M11" s="51"/>
    </row>
    <row r="12" spans="1:13" s="42" customFormat="1" ht="20.100000000000001" customHeight="1" thickBot="1" x14ac:dyDescent="0.3">
      <c r="A12" s="43">
        <v>5</v>
      </c>
      <c r="B12" s="598" t="s">
        <v>339</v>
      </c>
      <c r="C12" s="599"/>
      <c r="D12" s="599"/>
      <c r="E12" s="599"/>
      <c r="F12" s="599"/>
      <c r="G12" s="599"/>
      <c r="H12" s="599"/>
      <c r="I12" s="599"/>
      <c r="J12" s="599"/>
      <c r="K12" s="599"/>
      <c r="L12" s="600"/>
      <c r="M12" s="51"/>
    </row>
    <row r="13" spans="1:13" s="42" customFormat="1" ht="20.100000000000001" customHeight="1" thickBot="1" x14ac:dyDescent="0.3">
      <c r="A13" s="43">
        <v>6</v>
      </c>
      <c r="B13" s="598" t="s">
        <v>58</v>
      </c>
      <c r="C13" s="599"/>
      <c r="D13" s="599"/>
      <c r="E13" s="599"/>
      <c r="F13" s="599"/>
      <c r="G13" s="599"/>
      <c r="H13" s="599"/>
      <c r="I13" s="599"/>
      <c r="J13" s="599"/>
      <c r="K13" s="599"/>
      <c r="L13" s="600"/>
      <c r="M13" s="51"/>
    </row>
    <row r="14" spans="1:13" s="42" customFormat="1" ht="20.100000000000001" customHeight="1" thickBot="1" x14ac:dyDescent="0.3">
      <c r="A14" s="44">
        <v>7</v>
      </c>
      <c r="B14" s="598" t="s">
        <v>59</v>
      </c>
      <c r="C14" s="599"/>
      <c r="D14" s="599"/>
      <c r="E14" s="599"/>
      <c r="F14" s="599"/>
      <c r="G14" s="599"/>
      <c r="H14" s="599"/>
      <c r="I14" s="599"/>
      <c r="J14" s="599"/>
      <c r="K14" s="599"/>
      <c r="L14" s="600"/>
      <c r="M14" s="51"/>
    </row>
    <row r="15" spans="1:13" s="42" customFormat="1" ht="20.100000000000001" customHeight="1" thickBot="1" x14ac:dyDescent="0.3">
      <c r="A15" s="578" t="s">
        <v>60</v>
      </c>
      <c r="B15" s="579"/>
      <c r="C15" s="579"/>
      <c r="D15" s="579"/>
      <c r="E15" s="579"/>
      <c r="F15" s="579"/>
      <c r="G15" s="579"/>
      <c r="H15" s="579"/>
      <c r="I15" s="579"/>
      <c r="J15" s="579"/>
      <c r="K15" s="579"/>
      <c r="L15" s="580"/>
      <c r="M15" s="52"/>
    </row>
    <row r="16" spans="1:13" ht="13.8" thickBot="1" x14ac:dyDescent="0.3">
      <c r="A16" s="33"/>
    </row>
    <row r="17" spans="1:13" ht="13.5" customHeight="1" thickBot="1" x14ac:dyDescent="0.3">
      <c r="A17" s="592" t="s">
        <v>61</v>
      </c>
      <c r="B17" s="593"/>
      <c r="C17" s="593"/>
      <c r="D17" s="593"/>
      <c r="E17" s="593"/>
      <c r="F17" s="593"/>
      <c r="G17" s="593"/>
      <c r="H17" s="593"/>
      <c r="I17" s="593"/>
      <c r="J17" s="593"/>
      <c r="K17" s="593"/>
      <c r="L17" s="593"/>
      <c r="M17" s="594"/>
    </row>
    <row r="18" spans="1:13" ht="20.100000000000001" customHeight="1" thickBot="1" x14ac:dyDescent="0.3">
      <c r="A18" s="556" t="s">
        <v>9</v>
      </c>
      <c r="B18" s="558"/>
      <c r="C18" s="589"/>
      <c r="D18" s="590"/>
      <c r="E18" s="590"/>
      <c r="F18" s="590"/>
      <c r="G18" s="590"/>
      <c r="H18" s="590"/>
      <c r="I18" s="590"/>
      <c r="J18" s="590"/>
      <c r="K18" s="590"/>
      <c r="L18" s="590"/>
      <c r="M18" s="591"/>
    </row>
    <row r="19" spans="1:13" ht="20.100000000000001" customHeight="1" thickBot="1" x14ac:dyDescent="0.3">
      <c r="A19" s="556" t="s">
        <v>62</v>
      </c>
      <c r="B19" s="558"/>
      <c r="C19" s="589"/>
      <c r="D19" s="590"/>
      <c r="E19" s="590"/>
      <c r="F19" s="590"/>
      <c r="G19" s="590"/>
      <c r="H19" s="590"/>
      <c r="I19" s="590"/>
      <c r="J19" s="590"/>
      <c r="K19" s="590"/>
      <c r="L19" s="590"/>
      <c r="M19" s="591"/>
    </row>
    <row r="20" spans="1:13" ht="20.100000000000001" customHeight="1" thickBot="1" x14ac:dyDescent="0.3">
      <c r="A20" s="556" t="s">
        <v>63</v>
      </c>
      <c r="B20" s="558"/>
      <c r="C20" s="589"/>
      <c r="D20" s="590"/>
      <c r="E20" s="590"/>
      <c r="F20" s="590"/>
      <c r="G20" s="590"/>
      <c r="H20" s="590"/>
      <c r="I20" s="590"/>
      <c r="J20" s="590"/>
      <c r="K20" s="590"/>
      <c r="L20" s="590"/>
      <c r="M20" s="591"/>
    </row>
    <row r="21" spans="1:13" ht="20.100000000000001" customHeight="1" thickBot="1" x14ac:dyDescent="0.3">
      <c r="A21" s="556" t="s">
        <v>64</v>
      </c>
      <c r="B21" s="558"/>
      <c r="C21" s="589"/>
      <c r="D21" s="590"/>
      <c r="E21" s="590"/>
      <c r="F21" s="590"/>
      <c r="G21" s="590"/>
      <c r="H21" s="590"/>
      <c r="I21" s="590"/>
      <c r="J21" s="590"/>
      <c r="K21" s="590"/>
      <c r="L21" s="590"/>
      <c r="M21" s="591"/>
    </row>
    <row r="22" spans="1:13" ht="13.8" thickBot="1" x14ac:dyDescent="0.3">
      <c r="A22" s="33"/>
    </row>
    <row r="23" spans="1:13" ht="18" customHeight="1" x14ac:dyDescent="0.25">
      <c r="A23" s="601" t="s">
        <v>65</v>
      </c>
      <c r="B23" s="602"/>
      <c r="C23" s="602"/>
      <c r="D23" s="602"/>
      <c r="E23" s="602"/>
      <c r="F23" s="602"/>
      <c r="G23" s="602"/>
      <c r="H23" s="602"/>
      <c r="I23" s="602"/>
      <c r="J23" s="602"/>
      <c r="K23" s="602"/>
      <c r="L23" s="602"/>
      <c r="M23" s="603"/>
    </row>
    <row r="24" spans="1:13" ht="20.25" customHeight="1" thickBot="1" x14ac:dyDescent="0.3">
      <c r="A24" s="606" t="s">
        <v>130</v>
      </c>
      <c r="B24" s="607"/>
      <c r="C24" s="607"/>
      <c r="D24" s="607"/>
      <c r="E24" s="607"/>
      <c r="F24" s="607"/>
      <c r="G24" s="607"/>
      <c r="H24" s="607"/>
      <c r="I24" s="607"/>
      <c r="J24" s="607"/>
      <c r="K24" s="607"/>
      <c r="L24" s="607"/>
      <c r="M24" s="608"/>
    </row>
    <row r="25" spans="1:13" s="42" customFormat="1" ht="33" customHeight="1" thickBot="1" x14ac:dyDescent="0.3">
      <c r="A25" s="578" t="s">
        <v>37</v>
      </c>
      <c r="B25" s="579"/>
      <c r="C25" s="579"/>
      <c r="D25" s="579"/>
      <c r="E25" s="579"/>
      <c r="F25" s="579"/>
      <c r="G25" s="580"/>
      <c r="H25" s="45" t="s">
        <v>66</v>
      </c>
      <c r="I25" s="45" t="s">
        <v>67</v>
      </c>
      <c r="J25" s="45" t="s">
        <v>68</v>
      </c>
      <c r="K25" s="45" t="s">
        <v>69</v>
      </c>
      <c r="L25" s="45" t="s">
        <v>70</v>
      </c>
      <c r="M25" s="45" t="s">
        <v>71</v>
      </c>
    </row>
    <row r="26" spans="1:13" s="42" customFormat="1" ht="20.100000000000001" customHeight="1" thickBot="1" x14ac:dyDescent="0.3">
      <c r="A26" s="575"/>
      <c r="B26" s="576"/>
      <c r="C26" s="576"/>
      <c r="D26" s="576"/>
      <c r="E26" s="576"/>
      <c r="F26" s="576"/>
      <c r="G26" s="577"/>
      <c r="H26" s="53"/>
      <c r="I26" s="53"/>
      <c r="J26" s="53"/>
      <c r="K26" s="53"/>
      <c r="L26" s="53"/>
      <c r="M26" s="53"/>
    </row>
    <row r="27" spans="1:13" s="42" customFormat="1" ht="20.100000000000001" customHeight="1" thickBot="1" x14ac:dyDescent="0.3">
      <c r="A27" s="575"/>
      <c r="B27" s="576"/>
      <c r="C27" s="576"/>
      <c r="D27" s="576"/>
      <c r="E27" s="576"/>
      <c r="F27" s="576"/>
      <c r="G27" s="577"/>
      <c r="H27" s="53"/>
      <c r="I27" s="53"/>
      <c r="J27" s="53"/>
      <c r="K27" s="53"/>
      <c r="L27" s="53"/>
      <c r="M27" s="53"/>
    </row>
    <row r="28" spans="1:13" s="42" customFormat="1" ht="20.100000000000001" customHeight="1" thickBot="1" x14ac:dyDescent="0.3">
      <c r="A28" s="575"/>
      <c r="B28" s="576"/>
      <c r="C28" s="576"/>
      <c r="D28" s="576"/>
      <c r="E28" s="576"/>
      <c r="F28" s="576"/>
      <c r="G28" s="577"/>
      <c r="H28" s="53"/>
      <c r="I28" s="53"/>
      <c r="J28" s="53"/>
      <c r="K28" s="53"/>
      <c r="L28" s="53"/>
      <c r="M28" s="53"/>
    </row>
    <row r="29" spans="1:13" s="42" customFormat="1" ht="20.100000000000001" customHeight="1" thickBot="1" x14ac:dyDescent="0.3">
      <c r="A29" s="575"/>
      <c r="B29" s="576"/>
      <c r="C29" s="576"/>
      <c r="D29" s="576"/>
      <c r="E29" s="576"/>
      <c r="F29" s="576"/>
      <c r="G29" s="577"/>
      <c r="H29" s="53"/>
      <c r="I29" s="53"/>
      <c r="J29" s="53"/>
      <c r="K29" s="53"/>
      <c r="L29" s="53"/>
      <c r="M29" s="53"/>
    </row>
    <row r="30" spans="1:13" s="42" customFormat="1" ht="20.100000000000001" customHeight="1" thickBot="1" x14ac:dyDescent="0.3">
      <c r="A30" s="575"/>
      <c r="B30" s="576"/>
      <c r="C30" s="576"/>
      <c r="D30" s="576"/>
      <c r="E30" s="576"/>
      <c r="F30" s="576"/>
      <c r="G30" s="577"/>
      <c r="H30" s="53"/>
      <c r="I30" s="53"/>
      <c r="J30" s="53"/>
      <c r="K30" s="53"/>
      <c r="L30" s="53"/>
      <c r="M30" s="53"/>
    </row>
    <row r="31" spans="1:13" s="42" customFormat="1" ht="20.100000000000001" customHeight="1" thickBot="1" x14ac:dyDescent="0.3">
      <c r="A31" s="575"/>
      <c r="B31" s="576"/>
      <c r="C31" s="576"/>
      <c r="D31" s="576"/>
      <c r="E31" s="576"/>
      <c r="F31" s="576"/>
      <c r="G31" s="577"/>
      <c r="H31" s="53"/>
      <c r="I31" s="53"/>
      <c r="J31" s="53"/>
      <c r="K31" s="53"/>
      <c r="L31" s="53"/>
      <c r="M31" s="53"/>
    </row>
    <row r="32" spans="1:13" s="42" customFormat="1" ht="20.100000000000001" customHeight="1" thickBot="1" x14ac:dyDescent="0.3">
      <c r="A32" s="575"/>
      <c r="B32" s="576"/>
      <c r="C32" s="576"/>
      <c r="D32" s="576"/>
      <c r="E32" s="576"/>
      <c r="F32" s="576"/>
      <c r="G32" s="577"/>
      <c r="H32" s="53"/>
      <c r="I32" s="53"/>
      <c r="J32" s="53"/>
      <c r="K32" s="53"/>
      <c r="L32" s="53"/>
      <c r="M32" s="53"/>
    </row>
    <row r="33" spans="1:13" s="42" customFormat="1" ht="20.100000000000001" customHeight="1" thickBot="1" x14ac:dyDescent="0.3">
      <c r="A33" s="575"/>
      <c r="B33" s="576"/>
      <c r="C33" s="576"/>
      <c r="D33" s="576"/>
      <c r="E33" s="576"/>
      <c r="F33" s="576"/>
      <c r="G33" s="577"/>
      <c r="H33" s="53"/>
      <c r="I33" s="53"/>
      <c r="J33" s="53"/>
      <c r="K33" s="53"/>
      <c r="L33" s="53"/>
      <c r="M33" s="53"/>
    </row>
    <row r="34" spans="1:13" s="42" customFormat="1" ht="20.100000000000001" customHeight="1" thickBot="1" x14ac:dyDescent="0.3">
      <c r="A34" s="575"/>
      <c r="B34" s="576"/>
      <c r="C34" s="576"/>
      <c r="D34" s="576"/>
      <c r="E34" s="576"/>
      <c r="F34" s="576"/>
      <c r="G34" s="577"/>
      <c r="H34" s="53"/>
      <c r="I34" s="53"/>
      <c r="J34" s="53"/>
      <c r="K34" s="53"/>
      <c r="L34" s="53"/>
      <c r="M34" s="53"/>
    </row>
    <row r="35" spans="1:13" ht="13.8" thickBot="1" x14ac:dyDescent="0.3">
      <c r="A35" s="33"/>
    </row>
    <row r="36" spans="1:13" ht="13.5" customHeight="1" thickBot="1" x14ac:dyDescent="0.3">
      <c r="A36" s="586" t="s">
        <v>110</v>
      </c>
      <c r="B36" s="587"/>
      <c r="C36" s="587"/>
      <c r="D36" s="587"/>
      <c r="E36" s="587"/>
      <c r="F36" s="587"/>
      <c r="G36" s="588"/>
      <c r="H36" s="82"/>
      <c r="I36" s="83"/>
      <c r="J36" s="49"/>
      <c r="K36" s="49"/>
      <c r="L36" s="49"/>
      <c r="M36" s="49"/>
    </row>
    <row r="37" spans="1:13" ht="13.5" customHeight="1" thickBot="1" x14ac:dyDescent="0.3">
      <c r="A37" s="604" t="s">
        <v>72</v>
      </c>
      <c r="B37" s="605"/>
      <c r="C37" s="605"/>
      <c r="D37" s="605"/>
      <c r="E37" s="605"/>
      <c r="F37" s="605"/>
      <c r="G37" s="605"/>
      <c r="H37" s="605"/>
      <c r="I37" s="605"/>
      <c r="J37" s="605"/>
      <c r="K37" s="605"/>
      <c r="L37" s="605"/>
      <c r="M37" s="605"/>
    </row>
    <row r="38" spans="1:13" ht="13.8" thickBot="1" x14ac:dyDescent="0.3">
      <c r="A38" s="570" t="s">
        <v>37</v>
      </c>
      <c r="B38" s="571"/>
      <c r="C38" s="571"/>
      <c r="D38" s="572"/>
      <c r="E38" s="570" t="s">
        <v>5</v>
      </c>
      <c r="F38" s="572"/>
      <c r="G38" s="46"/>
      <c r="H38" s="570" t="s">
        <v>37</v>
      </c>
      <c r="I38" s="571"/>
      <c r="J38" s="571"/>
      <c r="K38" s="572"/>
      <c r="L38" s="570" t="s">
        <v>5</v>
      </c>
      <c r="M38" s="572"/>
    </row>
    <row r="39" spans="1:13" ht="13.8" thickBot="1" x14ac:dyDescent="0.3">
      <c r="A39" s="564"/>
      <c r="B39" s="565"/>
      <c r="C39" s="565"/>
      <c r="D39" s="566"/>
      <c r="E39" s="573"/>
      <c r="F39" s="574"/>
      <c r="G39" s="47"/>
      <c r="H39" s="567"/>
      <c r="I39" s="568"/>
      <c r="J39" s="568"/>
      <c r="K39" s="569"/>
      <c r="L39" s="573"/>
      <c r="M39" s="574"/>
    </row>
    <row r="40" spans="1:13" ht="13.8" thickBot="1" x14ac:dyDescent="0.3">
      <c r="A40" s="564"/>
      <c r="B40" s="565"/>
      <c r="C40" s="565"/>
      <c r="D40" s="566"/>
      <c r="E40" s="573"/>
      <c r="F40" s="574"/>
      <c r="G40" s="47"/>
      <c r="H40" s="567"/>
      <c r="I40" s="568"/>
      <c r="J40" s="568"/>
      <c r="K40" s="569"/>
      <c r="L40" s="573"/>
      <c r="M40" s="574"/>
    </row>
    <row r="41" spans="1:13" ht="13.8" thickBot="1" x14ac:dyDescent="0.3">
      <c r="A41" s="564"/>
      <c r="B41" s="565"/>
      <c r="C41" s="565"/>
      <c r="D41" s="566"/>
      <c r="E41" s="573"/>
      <c r="F41" s="574"/>
      <c r="G41" s="47"/>
      <c r="H41" s="614"/>
      <c r="I41" s="615"/>
      <c r="J41" s="615"/>
      <c r="K41" s="616"/>
      <c r="L41" s="573"/>
      <c r="M41" s="574"/>
    </row>
    <row r="42" spans="1:13" x14ac:dyDescent="0.25">
      <c r="A42" s="34"/>
    </row>
    <row r="43" spans="1:13" x14ac:dyDescent="0.25">
      <c r="A43" s="34" t="s">
        <v>73</v>
      </c>
    </row>
    <row r="44" spans="1:13" x14ac:dyDescent="0.25">
      <c r="A44" s="30"/>
    </row>
    <row r="45" spans="1:13" x14ac:dyDescent="0.25">
      <c r="A45" s="30"/>
    </row>
    <row r="46" spans="1:13" x14ac:dyDescent="0.25">
      <c r="A46" s="30"/>
    </row>
    <row r="48" spans="1:13" ht="15.6" x14ac:dyDescent="0.3">
      <c r="A48" s="617" t="s">
        <v>47</v>
      </c>
      <c r="B48" s="617"/>
      <c r="C48" s="617"/>
      <c r="D48" s="617"/>
      <c r="E48" s="617"/>
      <c r="F48" s="617"/>
      <c r="G48" s="617"/>
      <c r="H48" s="617"/>
      <c r="I48" s="617"/>
      <c r="J48" s="617"/>
      <c r="K48" s="617"/>
      <c r="L48" s="617"/>
      <c r="M48" s="617"/>
    </row>
    <row r="49" spans="1:13" x14ac:dyDescent="0.25">
      <c r="A49" s="623" t="s">
        <v>48</v>
      </c>
      <c r="B49" s="623"/>
      <c r="C49" s="623"/>
      <c r="D49" s="623"/>
      <c r="E49" s="623"/>
      <c r="F49" s="623"/>
      <c r="G49" s="623"/>
      <c r="H49" s="623"/>
      <c r="I49" s="623"/>
      <c r="J49" s="623"/>
      <c r="K49" s="623"/>
      <c r="L49" s="623"/>
      <c r="M49" s="623"/>
    </row>
    <row r="50" spans="1:13" ht="13.8" thickBot="1" x14ac:dyDescent="0.3">
      <c r="A50" s="35"/>
    </row>
    <row r="51" spans="1:13" ht="19.5" customHeight="1" thickBot="1" x14ac:dyDescent="0.3">
      <c r="A51" s="66" t="s">
        <v>49</v>
      </c>
      <c r="B51" s="546">
        <f>Officials!O1</f>
        <v>0</v>
      </c>
      <c r="C51" s="547"/>
      <c r="D51" s="547"/>
      <c r="E51" s="547"/>
      <c r="F51" s="547"/>
      <c r="G51" s="543"/>
      <c r="H51" s="65" t="s">
        <v>50</v>
      </c>
      <c r="I51" s="542">
        <f>Officials!U1</f>
        <v>0</v>
      </c>
      <c r="J51" s="543"/>
      <c r="K51" s="64" t="s">
        <v>123</v>
      </c>
      <c r="L51" s="542">
        <f>Officials!X1</f>
        <v>0</v>
      </c>
      <c r="M51" s="543"/>
    </row>
    <row r="52" spans="1:13" ht="21" customHeight="1" thickBot="1" x14ac:dyDescent="0.3">
      <c r="A52" s="544" t="s">
        <v>74</v>
      </c>
      <c r="B52" s="545"/>
      <c r="C52" s="142"/>
      <c r="F52" s="143" t="s">
        <v>75</v>
      </c>
      <c r="G52" s="144"/>
      <c r="I52" s="145"/>
      <c r="J52" s="127" t="s">
        <v>76</v>
      </c>
      <c r="K52" s="128"/>
    </row>
    <row r="53" spans="1:13" ht="21" customHeight="1" x14ac:dyDescent="0.25">
      <c r="A53" s="618" t="s">
        <v>182</v>
      </c>
      <c r="B53" s="618"/>
      <c r="C53" s="132"/>
      <c r="D53" s="125">
        <f>C52*C53</f>
        <v>0</v>
      </c>
      <c r="F53" s="127" t="s">
        <v>183</v>
      </c>
      <c r="G53" s="131"/>
      <c r="H53" s="619">
        <f>G52*G53</f>
        <v>0</v>
      </c>
      <c r="I53" s="620"/>
      <c r="J53" s="127" t="s">
        <v>184</v>
      </c>
      <c r="K53" s="126"/>
      <c r="L53" s="621">
        <f>K52*K53</f>
        <v>0</v>
      </c>
      <c r="M53" s="622"/>
    </row>
    <row r="54" spans="1:13" ht="13.8" thickBot="1" x14ac:dyDescent="0.3">
      <c r="A54" s="32"/>
      <c r="B54" s="32"/>
      <c r="C54" s="32"/>
      <c r="D54" s="32"/>
      <c r="E54" s="32"/>
      <c r="F54" s="32"/>
      <c r="G54" s="32"/>
      <c r="H54" s="32"/>
      <c r="I54" s="133">
        <f>D53+H53+L53</f>
        <v>0</v>
      </c>
    </row>
    <row r="55" spans="1:13" ht="18" customHeight="1" thickBot="1" x14ac:dyDescent="0.3">
      <c r="A55" s="546" t="s">
        <v>77</v>
      </c>
      <c r="B55" s="547"/>
      <c r="C55" s="547"/>
      <c r="D55" s="547"/>
      <c r="E55" s="543"/>
      <c r="F55" s="611" t="s">
        <v>106</v>
      </c>
      <c r="G55" s="612"/>
      <c r="H55" s="612"/>
      <c r="I55" s="612"/>
      <c r="J55" s="612"/>
      <c r="K55" s="613"/>
      <c r="L55" s="609"/>
      <c r="M55" s="610"/>
    </row>
    <row r="56" spans="1:13" ht="17.25" customHeight="1" thickBot="1" x14ac:dyDescent="0.3">
      <c r="A56" s="578" t="s">
        <v>78</v>
      </c>
      <c r="B56" s="579"/>
      <c r="C56" s="579"/>
      <c r="D56" s="579"/>
      <c r="E56" s="579"/>
      <c r="F56" s="579"/>
      <c r="G56" s="579"/>
      <c r="H56" s="579"/>
      <c r="I56" s="579"/>
      <c r="J56" s="579"/>
      <c r="K56" s="579"/>
      <c r="L56" s="579"/>
      <c r="M56" s="580"/>
    </row>
    <row r="57" spans="1:13" ht="20.100000000000001" customHeight="1" thickBot="1" x14ac:dyDescent="0.3">
      <c r="A57" s="556" t="s">
        <v>79</v>
      </c>
      <c r="B57" s="557"/>
      <c r="C57" s="557"/>
      <c r="D57" s="558"/>
      <c r="E57" s="462"/>
      <c r="F57" s="464"/>
      <c r="G57" s="41" t="s">
        <v>20</v>
      </c>
      <c r="H57" s="548"/>
      <c r="I57" s="549"/>
      <c r="J57" s="550"/>
      <c r="K57" s="48" t="s">
        <v>80</v>
      </c>
      <c r="L57" s="551">
        <f>E57*H57</f>
        <v>0</v>
      </c>
      <c r="M57" s="552"/>
    </row>
    <row r="58" spans="1:13" ht="20.100000000000001" customHeight="1" thickBot="1" x14ac:dyDescent="0.3">
      <c r="A58" s="556" t="s">
        <v>81</v>
      </c>
      <c r="B58" s="557"/>
      <c r="C58" s="557"/>
      <c r="D58" s="558"/>
      <c r="E58" s="462"/>
      <c r="F58" s="464"/>
      <c r="G58" s="41" t="s">
        <v>20</v>
      </c>
      <c r="H58" s="548"/>
      <c r="I58" s="549"/>
      <c r="J58" s="550"/>
      <c r="K58" s="48" t="s">
        <v>80</v>
      </c>
      <c r="L58" s="551">
        <f>E58*H58</f>
        <v>0</v>
      </c>
      <c r="M58" s="552"/>
    </row>
    <row r="59" spans="1:13" ht="20.100000000000001" customHeight="1" thickBot="1" x14ac:dyDescent="0.3">
      <c r="A59" s="556" t="s">
        <v>82</v>
      </c>
      <c r="B59" s="557"/>
      <c r="C59" s="557"/>
      <c r="D59" s="558"/>
      <c r="E59" s="556"/>
      <c r="F59" s="557"/>
      <c r="G59" s="557"/>
      <c r="H59" s="557"/>
      <c r="I59" s="557"/>
      <c r="J59" s="558"/>
      <c r="K59" s="48" t="s">
        <v>80</v>
      </c>
      <c r="L59" s="559"/>
      <c r="M59" s="560"/>
    </row>
    <row r="60" spans="1:13" ht="18" customHeight="1" thickBot="1" x14ac:dyDescent="0.3">
      <c r="A60" s="561" t="s">
        <v>107</v>
      </c>
      <c r="B60" s="562"/>
      <c r="C60" s="562"/>
      <c r="D60" s="562"/>
      <c r="E60" s="562"/>
      <c r="F60" s="562"/>
      <c r="G60" s="562"/>
      <c r="H60" s="562"/>
      <c r="I60" s="562"/>
      <c r="J60" s="562"/>
      <c r="K60" s="563"/>
      <c r="L60" s="551">
        <f>SUM(L57:M59)</f>
        <v>0</v>
      </c>
      <c r="M60" s="552"/>
    </row>
    <row r="61" spans="1:13" ht="20.100000000000001" customHeight="1" thickBot="1" x14ac:dyDescent="0.3">
      <c r="A61" s="556" t="s">
        <v>108</v>
      </c>
      <c r="B61" s="557"/>
      <c r="C61" s="557"/>
      <c r="D61" s="558"/>
      <c r="E61" s="462"/>
      <c r="F61" s="464"/>
      <c r="G61" s="41" t="s">
        <v>20</v>
      </c>
      <c r="H61" s="553"/>
      <c r="I61" s="554"/>
      <c r="J61" s="555"/>
      <c r="K61" s="48" t="s">
        <v>80</v>
      </c>
      <c r="L61" s="551">
        <f>E61*H61</f>
        <v>0</v>
      </c>
      <c r="M61" s="552"/>
    </row>
    <row r="62" spans="1:13" ht="13.8" thickBot="1" x14ac:dyDescent="0.3">
      <c r="A62" s="570" t="s">
        <v>83</v>
      </c>
      <c r="B62" s="571"/>
      <c r="C62" s="571"/>
      <c r="D62" s="571"/>
      <c r="E62" s="571"/>
      <c r="F62" s="571"/>
      <c r="G62" s="571"/>
      <c r="H62" s="571"/>
      <c r="I62" s="571"/>
      <c r="J62" s="571"/>
      <c r="K62" s="571"/>
      <c r="L62" s="571"/>
      <c r="M62" s="572"/>
    </row>
    <row r="63" spans="1:13" ht="20.100000000000001" customHeight="1" thickBot="1" x14ac:dyDescent="0.3">
      <c r="A63" s="556" t="s">
        <v>84</v>
      </c>
      <c r="B63" s="557"/>
      <c r="C63" s="557"/>
      <c r="D63" s="558"/>
      <c r="E63" s="462"/>
      <c r="F63" s="464"/>
      <c r="G63" s="41" t="s">
        <v>20</v>
      </c>
      <c r="H63" s="553">
        <v>72</v>
      </c>
      <c r="I63" s="554"/>
      <c r="J63" s="555"/>
      <c r="K63" s="48" t="s">
        <v>80</v>
      </c>
      <c r="L63" s="551">
        <f t="shared" ref="L63:L69" si="0">E63*H63</f>
        <v>0</v>
      </c>
      <c r="M63" s="552"/>
    </row>
    <row r="64" spans="1:13" ht="20.100000000000001" customHeight="1" thickBot="1" x14ac:dyDescent="0.3">
      <c r="A64" s="556" t="s">
        <v>85</v>
      </c>
      <c r="B64" s="557"/>
      <c r="C64" s="557"/>
      <c r="D64" s="558"/>
      <c r="E64" s="462"/>
      <c r="F64" s="464"/>
      <c r="G64" s="41" t="s">
        <v>20</v>
      </c>
      <c r="H64" s="553">
        <v>38</v>
      </c>
      <c r="I64" s="554"/>
      <c r="J64" s="555"/>
      <c r="K64" s="48" t="s">
        <v>80</v>
      </c>
      <c r="L64" s="551">
        <f t="shared" si="0"/>
        <v>0</v>
      </c>
      <c r="M64" s="552"/>
    </row>
    <row r="65" spans="1:13" ht="20.100000000000001" customHeight="1" thickBot="1" x14ac:dyDescent="0.3">
      <c r="A65" s="556" t="s">
        <v>86</v>
      </c>
      <c r="B65" s="557"/>
      <c r="C65" s="557"/>
      <c r="D65" s="558"/>
      <c r="E65" s="462"/>
      <c r="F65" s="464"/>
      <c r="G65" s="41" t="s">
        <v>20</v>
      </c>
      <c r="H65" s="553">
        <v>10</v>
      </c>
      <c r="I65" s="554"/>
      <c r="J65" s="555"/>
      <c r="K65" s="48" t="s">
        <v>80</v>
      </c>
      <c r="L65" s="551">
        <f t="shared" si="0"/>
        <v>0</v>
      </c>
      <c r="M65" s="552"/>
    </row>
    <row r="66" spans="1:13" ht="20.100000000000001" customHeight="1" thickBot="1" x14ac:dyDescent="0.3">
      <c r="A66" s="556" t="s">
        <v>87</v>
      </c>
      <c r="B66" s="557"/>
      <c r="C66" s="557"/>
      <c r="D66" s="558"/>
      <c r="E66" s="462"/>
      <c r="F66" s="464"/>
      <c r="G66" s="41" t="s">
        <v>20</v>
      </c>
      <c r="H66" s="553">
        <v>10</v>
      </c>
      <c r="I66" s="554"/>
      <c r="J66" s="555"/>
      <c r="K66" s="48" t="s">
        <v>80</v>
      </c>
      <c r="L66" s="551">
        <f t="shared" si="0"/>
        <v>0</v>
      </c>
      <c r="M66" s="552"/>
    </row>
    <row r="67" spans="1:13" ht="20.100000000000001" customHeight="1" thickBot="1" x14ac:dyDescent="0.3">
      <c r="A67" s="556" t="s">
        <v>88</v>
      </c>
      <c r="B67" s="557"/>
      <c r="C67" s="557"/>
      <c r="D67" s="558"/>
      <c r="E67" s="462"/>
      <c r="F67" s="464"/>
      <c r="G67" s="41" t="s">
        <v>20</v>
      </c>
      <c r="H67" s="553">
        <v>159</v>
      </c>
      <c r="I67" s="554"/>
      <c r="J67" s="555"/>
      <c r="K67" s="48" t="s">
        <v>80</v>
      </c>
      <c r="L67" s="551">
        <f t="shared" si="0"/>
        <v>0</v>
      </c>
      <c r="M67" s="552"/>
    </row>
    <row r="68" spans="1:13" ht="24.75" customHeight="1" thickBot="1" x14ac:dyDescent="0.3">
      <c r="A68" s="556" t="s">
        <v>131</v>
      </c>
      <c r="B68" s="557"/>
      <c r="C68" s="557"/>
      <c r="D68" s="558"/>
      <c r="E68" s="462"/>
      <c r="F68" s="464"/>
      <c r="G68" s="41" t="s">
        <v>20</v>
      </c>
      <c r="H68" s="553">
        <v>91</v>
      </c>
      <c r="I68" s="554"/>
      <c r="J68" s="555"/>
      <c r="K68" s="48" t="s">
        <v>80</v>
      </c>
      <c r="L68" s="551">
        <f t="shared" si="0"/>
        <v>0</v>
      </c>
      <c r="M68" s="552"/>
    </row>
    <row r="69" spans="1:13" ht="20.100000000000001" customHeight="1" thickBot="1" x14ac:dyDescent="0.3">
      <c r="A69" s="556"/>
      <c r="B69" s="557"/>
      <c r="C69" s="557"/>
      <c r="D69" s="558"/>
      <c r="E69" s="462"/>
      <c r="F69" s="464"/>
      <c r="G69" s="41" t="s">
        <v>20</v>
      </c>
      <c r="H69" s="553"/>
      <c r="I69" s="554"/>
      <c r="J69" s="555"/>
      <c r="K69" s="48" t="s">
        <v>80</v>
      </c>
      <c r="L69" s="551">
        <f t="shared" si="0"/>
        <v>0</v>
      </c>
      <c r="M69" s="552"/>
    </row>
    <row r="70" spans="1:13" x14ac:dyDescent="0.25">
      <c r="A70" s="32"/>
      <c r="B70" s="32"/>
      <c r="C70" s="32"/>
      <c r="D70" s="32"/>
      <c r="E70" s="32"/>
      <c r="F70" s="32"/>
      <c r="G70" s="32"/>
      <c r="H70" s="32"/>
      <c r="I70" s="32"/>
      <c r="J70" s="32"/>
      <c r="K70" s="32"/>
      <c r="L70" s="32"/>
      <c r="M70" s="32"/>
    </row>
    <row r="71" spans="1:13" x14ac:dyDescent="0.25">
      <c r="A71" s="36"/>
    </row>
    <row r="72" spans="1:13" ht="29.25" customHeight="1" x14ac:dyDescent="0.25">
      <c r="A72" s="640" t="s">
        <v>109</v>
      </c>
      <c r="B72" s="640"/>
      <c r="C72" s="640"/>
      <c r="D72" s="640"/>
      <c r="E72" s="640"/>
      <c r="F72" s="640"/>
      <c r="G72" s="640"/>
      <c r="H72" s="640"/>
      <c r="I72" s="640"/>
      <c r="J72" s="640"/>
      <c r="K72" s="640"/>
      <c r="L72" s="640"/>
      <c r="M72" s="640"/>
    </row>
    <row r="73" spans="1:13" ht="18" customHeight="1" x14ac:dyDescent="0.25">
      <c r="A73" s="636" t="s">
        <v>89</v>
      </c>
      <c r="B73" s="637"/>
      <c r="C73" s="637"/>
      <c r="D73" s="637"/>
      <c r="E73" s="637"/>
      <c r="F73" s="637"/>
      <c r="H73" s="452"/>
      <c r="I73" s="452"/>
      <c r="J73" s="452"/>
      <c r="K73" s="452"/>
      <c r="L73" s="452"/>
      <c r="M73" s="452"/>
    </row>
    <row r="74" spans="1:13" ht="18" customHeight="1" thickBot="1" x14ac:dyDescent="0.3">
      <c r="A74" s="638"/>
      <c r="B74" s="639"/>
      <c r="C74" s="639"/>
      <c r="D74" s="639"/>
      <c r="E74" s="639"/>
      <c r="F74" s="639"/>
      <c r="H74" s="626"/>
      <c r="I74" s="626"/>
      <c r="J74" s="626"/>
      <c r="K74" s="626"/>
      <c r="L74" s="626"/>
      <c r="M74" s="626"/>
    </row>
    <row r="75" spans="1:13" ht="18" customHeight="1" thickBot="1" x14ac:dyDescent="0.3">
      <c r="A75" s="638"/>
      <c r="B75" s="639"/>
      <c r="C75" s="639"/>
      <c r="D75" s="639"/>
      <c r="E75" s="639"/>
      <c r="F75" s="639"/>
      <c r="H75" s="626"/>
      <c r="I75" s="626"/>
      <c r="J75" s="626"/>
      <c r="K75" s="626"/>
      <c r="L75" s="626"/>
      <c r="M75" s="626"/>
    </row>
    <row r="76" spans="1:13" ht="18" customHeight="1" thickBot="1" x14ac:dyDescent="0.3">
      <c r="A76" s="638"/>
      <c r="B76" s="639"/>
      <c r="C76" s="639"/>
      <c r="D76" s="639"/>
      <c r="E76" s="639"/>
      <c r="F76" s="639"/>
      <c r="H76" s="626"/>
      <c r="I76" s="626"/>
      <c r="J76" s="626"/>
      <c r="K76" s="626"/>
      <c r="L76" s="626"/>
      <c r="M76" s="626"/>
    </row>
    <row r="77" spans="1:13" ht="18" customHeight="1" thickBot="1" x14ac:dyDescent="0.3">
      <c r="A77" s="638"/>
      <c r="B77" s="639"/>
      <c r="C77" s="639"/>
      <c r="D77" s="639"/>
      <c r="E77" s="639"/>
      <c r="F77" s="639"/>
      <c r="H77" s="626"/>
      <c r="I77" s="626"/>
      <c r="J77" s="626"/>
      <c r="K77" s="626"/>
      <c r="L77" s="626"/>
      <c r="M77" s="626"/>
    </row>
    <row r="78" spans="1:13" ht="18" customHeight="1" thickBot="1" x14ac:dyDescent="0.3">
      <c r="A78" s="638"/>
      <c r="B78" s="639"/>
      <c r="C78" s="639"/>
      <c r="D78" s="639"/>
      <c r="E78" s="639"/>
      <c r="F78" s="639"/>
      <c r="H78" s="626"/>
      <c r="I78" s="626"/>
      <c r="J78" s="626"/>
      <c r="K78" s="626"/>
      <c r="L78" s="626"/>
      <c r="M78" s="626"/>
    </row>
    <row r="79" spans="1:13" ht="18" customHeight="1" thickBot="1" x14ac:dyDescent="0.3">
      <c r="A79" s="638"/>
      <c r="B79" s="639"/>
      <c r="C79" s="639"/>
      <c r="D79" s="639"/>
      <c r="E79" s="639"/>
      <c r="F79" s="639"/>
      <c r="H79" s="626"/>
      <c r="I79" s="626"/>
      <c r="J79" s="626"/>
      <c r="K79" s="626"/>
      <c r="L79" s="626"/>
      <c r="M79" s="626"/>
    </row>
    <row r="80" spans="1:13" ht="18" customHeight="1" thickBot="1" x14ac:dyDescent="0.3">
      <c r="A80" s="638"/>
      <c r="B80" s="639"/>
      <c r="C80" s="639"/>
      <c r="D80" s="639"/>
      <c r="E80" s="639"/>
      <c r="F80" s="639"/>
      <c r="H80" s="626"/>
      <c r="I80" s="626"/>
      <c r="J80" s="626"/>
      <c r="K80" s="626"/>
      <c r="L80" s="626"/>
      <c r="M80" s="626"/>
    </row>
    <row r="81" spans="1:13" ht="18" customHeight="1" thickBot="1" x14ac:dyDescent="0.3">
      <c r="A81" s="638"/>
      <c r="B81" s="639"/>
      <c r="C81" s="639"/>
      <c r="D81" s="639"/>
      <c r="E81" s="639"/>
      <c r="F81" s="639"/>
      <c r="H81" s="626"/>
      <c r="I81" s="626"/>
      <c r="J81" s="626"/>
      <c r="K81" s="626"/>
      <c r="L81" s="626"/>
      <c r="M81" s="626"/>
    </row>
    <row r="82" spans="1:13" ht="18" customHeight="1" thickBot="1" x14ac:dyDescent="0.3">
      <c r="A82" s="638"/>
      <c r="B82" s="639"/>
      <c r="C82" s="639"/>
      <c r="D82" s="639"/>
      <c r="E82" s="639"/>
      <c r="F82" s="639"/>
      <c r="H82" s="626"/>
      <c r="I82" s="626"/>
      <c r="J82" s="626"/>
      <c r="K82" s="626"/>
      <c r="L82" s="626"/>
      <c r="M82" s="626"/>
    </row>
    <row r="83" spans="1:13" ht="18" customHeight="1" thickBot="1" x14ac:dyDescent="0.3">
      <c r="A83" s="638"/>
      <c r="B83" s="639"/>
      <c r="C83" s="639"/>
      <c r="D83" s="639"/>
      <c r="E83" s="639"/>
      <c r="F83" s="639"/>
      <c r="H83" s="626"/>
      <c r="I83" s="626"/>
      <c r="J83" s="626"/>
      <c r="K83" s="626"/>
      <c r="L83" s="626"/>
      <c r="M83" s="626"/>
    </row>
    <row r="84" spans="1:13" ht="13.8" thickBot="1" x14ac:dyDescent="0.3">
      <c r="A84" s="38"/>
    </row>
    <row r="85" spans="1:13" ht="12.75" customHeight="1" x14ac:dyDescent="0.25">
      <c r="A85" s="631" t="s">
        <v>105</v>
      </c>
      <c r="B85" s="635"/>
      <c r="C85" s="633" t="s">
        <v>90</v>
      </c>
      <c r="D85" s="631" t="s">
        <v>91</v>
      </c>
      <c r="E85" s="627"/>
      <c r="F85" s="629" t="s">
        <v>92</v>
      </c>
      <c r="G85" s="627"/>
      <c r="H85" s="635"/>
      <c r="I85" s="633" t="s">
        <v>90</v>
      </c>
      <c r="J85" s="631" t="s">
        <v>93</v>
      </c>
      <c r="K85" s="627"/>
      <c r="L85" s="629" t="s">
        <v>94</v>
      </c>
      <c r="M85" s="627"/>
    </row>
    <row r="86" spans="1:13" ht="13.8" thickBot="1" x14ac:dyDescent="0.3">
      <c r="A86" s="642"/>
      <c r="B86" s="635"/>
      <c r="C86" s="634"/>
      <c r="D86" s="632"/>
      <c r="E86" s="628"/>
      <c r="F86" s="630"/>
      <c r="G86" s="628"/>
      <c r="H86" s="635"/>
      <c r="I86" s="634"/>
      <c r="J86" s="632"/>
      <c r="K86" s="628"/>
      <c r="L86" s="630"/>
      <c r="M86" s="628"/>
    </row>
    <row r="87" spans="1:13" x14ac:dyDescent="0.25">
      <c r="A87" s="642"/>
      <c r="B87" s="635"/>
      <c r="C87" s="633" t="s">
        <v>90</v>
      </c>
      <c r="D87" s="631" t="s">
        <v>95</v>
      </c>
      <c r="E87" s="627"/>
      <c r="F87" s="629" t="s">
        <v>94</v>
      </c>
      <c r="G87" s="627"/>
      <c r="H87" s="635"/>
      <c r="I87" s="633" t="s">
        <v>90</v>
      </c>
      <c r="J87" s="631" t="s">
        <v>96</v>
      </c>
      <c r="K87" s="627"/>
      <c r="L87" s="629" t="s">
        <v>94</v>
      </c>
      <c r="M87" s="627"/>
    </row>
    <row r="88" spans="1:13" ht="13.8" thickBot="1" x14ac:dyDescent="0.3">
      <c r="A88" s="642"/>
      <c r="B88" s="635"/>
      <c r="C88" s="634"/>
      <c r="D88" s="632"/>
      <c r="E88" s="628"/>
      <c r="F88" s="630"/>
      <c r="G88" s="628"/>
      <c r="H88" s="635"/>
      <c r="I88" s="634"/>
      <c r="J88" s="632"/>
      <c r="K88" s="628"/>
      <c r="L88" s="630"/>
      <c r="M88" s="628"/>
    </row>
    <row r="89" spans="1:13" x14ac:dyDescent="0.25">
      <c r="A89" s="642"/>
      <c r="B89" s="635"/>
      <c r="C89" s="633" t="s">
        <v>90</v>
      </c>
      <c r="D89" s="631" t="s">
        <v>97</v>
      </c>
      <c r="E89" s="627"/>
      <c r="F89" s="629" t="s">
        <v>94</v>
      </c>
      <c r="G89" s="627"/>
      <c r="H89" s="635"/>
      <c r="I89" s="633" t="s">
        <v>90</v>
      </c>
      <c r="J89" s="631" t="s">
        <v>98</v>
      </c>
      <c r="K89" s="627"/>
      <c r="L89" s="629" t="s">
        <v>94</v>
      </c>
      <c r="M89" s="627"/>
    </row>
    <row r="90" spans="1:13" ht="13.8" thickBot="1" x14ac:dyDescent="0.3">
      <c r="A90" s="642"/>
      <c r="B90" s="635"/>
      <c r="C90" s="634"/>
      <c r="D90" s="632"/>
      <c r="E90" s="628"/>
      <c r="F90" s="630"/>
      <c r="G90" s="628"/>
      <c r="H90" s="635"/>
      <c r="I90" s="634"/>
      <c r="J90" s="632"/>
      <c r="K90" s="628"/>
      <c r="L90" s="630"/>
      <c r="M90" s="628"/>
    </row>
    <row r="91" spans="1:13" x14ac:dyDescent="0.25">
      <c r="A91" s="642"/>
      <c r="B91" s="635"/>
      <c r="C91" s="633" t="s">
        <v>90</v>
      </c>
      <c r="D91" s="631" t="s">
        <v>99</v>
      </c>
      <c r="E91" s="627"/>
      <c r="F91" s="629" t="s">
        <v>94</v>
      </c>
      <c r="G91" s="627"/>
      <c r="H91" s="635"/>
      <c r="I91" s="633" t="s">
        <v>90</v>
      </c>
      <c r="J91" s="631" t="s">
        <v>100</v>
      </c>
      <c r="K91" s="627"/>
      <c r="L91" s="629" t="s">
        <v>94</v>
      </c>
      <c r="M91" s="627"/>
    </row>
    <row r="92" spans="1:13" ht="13.8" thickBot="1" x14ac:dyDescent="0.3">
      <c r="A92" s="642"/>
      <c r="B92" s="635"/>
      <c r="C92" s="634"/>
      <c r="D92" s="632"/>
      <c r="E92" s="628"/>
      <c r="F92" s="630"/>
      <c r="G92" s="628"/>
      <c r="H92" s="635"/>
      <c r="I92" s="634"/>
      <c r="J92" s="632"/>
      <c r="K92" s="628"/>
      <c r="L92" s="630"/>
      <c r="M92" s="628"/>
    </row>
    <row r="93" spans="1:13" x14ac:dyDescent="0.25">
      <c r="A93" s="642"/>
      <c r="B93" s="635"/>
      <c r="C93" s="633" t="s">
        <v>90</v>
      </c>
      <c r="D93" s="631" t="s">
        <v>101</v>
      </c>
      <c r="E93" s="627"/>
      <c r="F93" s="629" t="s">
        <v>94</v>
      </c>
      <c r="G93" s="627"/>
      <c r="H93" s="635"/>
      <c r="I93" s="633" t="s">
        <v>90</v>
      </c>
      <c r="J93" s="631" t="s">
        <v>102</v>
      </c>
      <c r="K93" s="627"/>
      <c r="L93" s="629" t="s">
        <v>94</v>
      </c>
      <c r="M93" s="627"/>
    </row>
    <row r="94" spans="1:13" ht="13.8" thickBot="1" x14ac:dyDescent="0.3">
      <c r="A94" s="632"/>
      <c r="B94" s="635"/>
      <c r="C94" s="634"/>
      <c r="D94" s="632"/>
      <c r="E94" s="628"/>
      <c r="F94" s="630"/>
      <c r="G94" s="628"/>
      <c r="H94" s="635"/>
      <c r="I94" s="634"/>
      <c r="J94" s="632"/>
      <c r="K94" s="628"/>
      <c r="L94" s="630"/>
      <c r="M94" s="628"/>
    </row>
    <row r="95" spans="1:13" ht="8.25" customHeight="1" x14ac:dyDescent="0.3">
      <c r="A95" s="37"/>
    </row>
    <row r="96" spans="1:13" ht="27.75" customHeight="1" x14ac:dyDescent="0.3">
      <c r="A96" s="641" t="s">
        <v>103</v>
      </c>
      <c r="B96" s="641"/>
      <c r="C96" s="641"/>
      <c r="D96" s="641"/>
      <c r="E96" s="641"/>
      <c r="F96" s="641"/>
      <c r="G96" s="641"/>
      <c r="H96" s="641"/>
      <c r="I96" s="641"/>
      <c r="J96" s="641"/>
      <c r="K96" s="641"/>
      <c r="L96" s="641"/>
      <c r="M96" s="641"/>
    </row>
    <row r="97" spans="1:13" x14ac:dyDescent="0.25">
      <c r="A97" s="39"/>
    </row>
    <row r="98" spans="1:13" ht="13.8" thickBot="1" x14ac:dyDescent="0.3">
      <c r="J98" s="624"/>
      <c r="K98" s="624"/>
      <c r="L98" s="624"/>
      <c r="M98" s="624"/>
    </row>
    <row r="99" spans="1:13" x14ac:dyDescent="0.25">
      <c r="J99" s="625" t="s">
        <v>104</v>
      </c>
      <c r="K99" s="625"/>
      <c r="L99" s="625"/>
      <c r="M99" s="625"/>
    </row>
  </sheetData>
  <mergeCells count="201">
    <mergeCell ref="L69:M69"/>
    <mergeCell ref="E69:F69"/>
    <mergeCell ref="H69:J69"/>
    <mergeCell ref="A65:D65"/>
    <mergeCell ref="A66:D66"/>
    <mergeCell ref="A68:D68"/>
    <mergeCell ref="A67:D67"/>
    <mergeCell ref="E67:F67"/>
    <mergeCell ref="H67:J67"/>
    <mergeCell ref="E65:F65"/>
    <mergeCell ref="H65:J65"/>
    <mergeCell ref="E68:F68"/>
    <mergeCell ref="H68:J68"/>
    <mergeCell ref="L67:M67"/>
    <mergeCell ref="L68:M68"/>
    <mergeCell ref="A1:M1"/>
    <mergeCell ref="A2:M2"/>
    <mergeCell ref="M93:M94"/>
    <mergeCell ref="A96:M96"/>
    <mergeCell ref="A85:A94"/>
    <mergeCell ref="L4:M4"/>
    <mergeCell ref="I93:I94"/>
    <mergeCell ref="J93:J94"/>
    <mergeCell ref="L64:M64"/>
    <mergeCell ref="E64:F64"/>
    <mergeCell ref="H64:J64"/>
    <mergeCell ref="A62:M62"/>
    <mergeCell ref="E63:F63"/>
    <mergeCell ref="H63:J63"/>
    <mergeCell ref="A64:D64"/>
    <mergeCell ref="A57:D57"/>
    <mergeCell ref="A58:D58"/>
    <mergeCell ref="A59:D59"/>
    <mergeCell ref="L63:M63"/>
    <mergeCell ref="H61:J61"/>
    <mergeCell ref="E61:F61"/>
    <mergeCell ref="A61:D61"/>
    <mergeCell ref="L60:M60"/>
    <mergeCell ref="B93:B94"/>
    <mergeCell ref="B91:B92"/>
    <mergeCell ref="C91:C92"/>
    <mergeCell ref="D91:D92"/>
    <mergeCell ref="E91:E92"/>
    <mergeCell ref="J87:J88"/>
    <mergeCell ref="M87:M88"/>
    <mergeCell ref="B89:B90"/>
    <mergeCell ref="G93:G94"/>
    <mergeCell ref="H93:H94"/>
    <mergeCell ref="M89:M90"/>
    <mergeCell ref="F91:F92"/>
    <mergeCell ref="G91:G92"/>
    <mergeCell ref="H91:H92"/>
    <mergeCell ref="I91:I92"/>
    <mergeCell ref="J91:J92"/>
    <mergeCell ref="C89:C90"/>
    <mergeCell ref="D89:D90"/>
    <mergeCell ref="E89:E90"/>
    <mergeCell ref="F89:F90"/>
    <mergeCell ref="G89:G90"/>
    <mergeCell ref="H89:H90"/>
    <mergeCell ref="C93:C94"/>
    <mergeCell ref="D93:D94"/>
    <mergeCell ref="E93:E94"/>
    <mergeCell ref="F93:F94"/>
    <mergeCell ref="A72:M72"/>
    <mergeCell ref="A69:D69"/>
    <mergeCell ref="H87:H88"/>
    <mergeCell ref="I87:I88"/>
    <mergeCell ref="A76:F76"/>
    <mergeCell ref="A77:F77"/>
    <mergeCell ref="E85:E86"/>
    <mergeCell ref="F85:F86"/>
    <mergeCell ref="G85:G86"/>
    <mergeCell ref="H85:H86"/>
    <mergeCell ref="A78:F78"/>
    <mergeCell ref="H78:M78"/>
    <mergeCell ref="K87:K88"/>
    <mergeCell ref="I85:I86"/>
    <mergeCell ref="J85:J86"/>
    <mergeCell ref="B87:B88"/>
    <mergeCell ref="C87:C88"/>
    <mergeCell ref="D87:D88"/>
    <mergeCell ref="E87:E88"/>
    <mergeCell ref="H83:M83"/>
    <mergeCell ref="A80:F80"/>
    <mergeCell ref="H80:M80"/>
    <mergeCell ref="A81:F81"/>
    <mergeCell ref="F87:F88"/>
    <mergeCell ref="G87:G88"/>
    <mergeCell ref="B85:B86"/>
    <mergeCell ref="C85:C86"/>
    <mergeCell ref="D85:D86"/>
    <mergeCell ref="A73:F73"/>
    <mergeCell ref="A74:F74"/>
    <mergeCell ref="A75:F75"/>
    <mergeCell ref="A79:F79"/>
    <mergeCell ref="A83:F83"/>
    <mergeCell ref="A82:F82"/>
    <mergeCell ref="J98:M98"/>
    <mergeCell ref="J99:M99"/>
    <mergeCell ref="H73:M73"/>
    <mergeCell ref="H74:M74"/>
    <mergeCell ref="H75:M75"/>
    <mergeCell ref="H76:M76"/>
    <mergeCell ref="H77:M77"/>
    <mergeCell ref="K85:K86"/>
    <mergeCell ref="L85:L86"/>
    <mergeCell ref="M85:M86"/>
    <mergeCell ref="H79:M79"/>
    <mergeCell ref="J89:J90"/>
    <mergeCell ref="L89:L90"/>
    <mergeCell ref="M91:M92"/>
    <mergeCell ref="L87:L88"/>
    <mergeCell ref="I89:I90"/>
    <mergeCell ref="K89:K90"/>
    <mergeCell ref="K93:K94"/>
    <mergeCell ref="L93:L94"/>
    <mergeCell ref="K91:K92"/>
    <mergeCell ref="L91:L92"/>
    <mergeCell ref="H81:M81"/>
    <mergeCell ref="H82:M82"/>
    <mergeCell ref="A37:M37"/>
    <mergeCell ref="A24:M24"/>
    <mergeCell ref="A25:G25"/>
    <mergeCell ref="A26:G26"/>
    <mergeCell ref="A55:E55"/>
    <mergeCell ref="A56:M56"/>
    <mergeCell ref="L55:M55"/>
    <mergeCell ref="F55:K55"/>
    <mergeCell ref="L57:M57"/>
    <mergeCell ref="H57:J57"/>
    <mergeCell ref="E57:F57"/>
    <mergeCell ref="H41:K41"/>
    <mergeCell ref="L39:M39"/>
    <mergeCell ref="L40:M40"/>
    <mergeCell ref="L41:M41"/>
    <mergeCell ref="A41:D41"/>
    <mergeCell ref="E41:F41"/>
    <mergeCell ref="E40:F40"/>
    <mergeCell ref="L38:M38"/>
    <mergeCell ref="A48:M48"/>
    <mergeCell ref="A53:B53"/>
    <mergeCell ref="H53:I53"/>
    <mergeCell ref="L53:M53"/>
    <mergeCell ref="A49:M49"/>
    <mergeCell ref="B9:L9"/>
    <mergeCell ref="B10:L10"/>
    <mergeCell ref="B11:L11"/>
    <mergeCell ref="B12:L12"/>
    <mergeCell ref="B13:L13"/>
    <mergeCell ref="B14:L14"/>
    <mergeCell ref="A27:G27"/>
    <mergeCell ref="A28:G28"/>
    <mergeCell ref="A29:G29"/>
    <mergeCell ref="A19:B19"/>
    <mergeCell ref="C19:M19"/>
    <mergeCell ref="A20:B20"/>
    <mergeCell ref="C20:M20"/>
    <mergeCell ref="A21:B21"/>
    <mergeCell ref="C21:M21"/>
    <mergeCell ref="A23:M23"/>
    <mergeCell ref="B4:G4"/>
    <mergeCell ref="I4:J4"/>
    <mergeCell ref="A40:D40"/>
    <mergeCell ref="H40:K40"/>
    <mergeCell ref="H39:K39"/>
    <mergeCell ref="H38:K38"/>
    <mergeCell ref="A38:D38"/>
    <mergeCell ref="E38:F38"/>
    <mergeCell ref="E39:F39"/>
    <mergeCell ref="A39:D39"/>
    <mergeCell ref="A30:G30"/>
    <mergeCell ref="A31:G31"/>
    <mergeCell ref="A32:G32"/>
    <mergeCell ref="A33:G33"/>
    <mergeCell ref="A15:L15"/>
    <mergeCell ref="A5:B5"/>
    <mergeCell ref="D5:M5"/>
    <mergeCell ref="A7:L7"/>
    <mergeCell ref="A34:G34"/>
    <mergeCell ref="A36:G36"/>
    <mergeCell ref="A18:B18"/>
    <mergeCell ref="C18:M18"/>
    <mergeCell ref="A17:M17"/>
    <mergeCell ref="B8:L8"/>
    <mergeCell ref="L51:M51"/>
    <mergeCell ref="A52:B52"/>
    <mergeCell ref="B51:G51"/>
    <mergeCell ref="I51:J51"/>
    <mergeCell ref="H58:J58"/>
    <mergeCell ref="L58:M58"/>
    <mergeCell ref="E58:F58"/>
    <mergeCell ref="L65:M65"/>
    <mergeCell ref="E66:F66"/>
    <mergeCell ref="H66:J66"/>
    <mergeCell ref="L66:M66"/>
    <mergeCell ref="A63:D63"/>
    <mergeCell ref="L61:M61"/>
    <mergeCell ref="E59:J59"/>
    <mergeCell ref="L59:M59"/>
    <mergeCell ref="A60:K60"/>
  </mergeCells>
  <phoneticPr fontId="6" type="noConversion"/>
  <pageMargins left="0.75" right="0.75" top="1" bottom="1" header="0.5" footer="0.5"/>
  <pageSetup scale="75" orientation="portrait" r:id="rId1"/>
  <headerFooter alignWithMargins="0"/>
  <rowBreaks count="1" manualBreakCount="1">
    <brk id="47" max="16383" man="1"/>
  </rowBreaks>
  <colBreaks count="1" manualBreakCount="1">
    <brk id="13" max="1048575" man="1"/>
  </col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4">
    <tabColor indexed="50"/>
    <pageSetUpPr fitToPage="1"/>
  </sheetPr>
  <dimension ref="A1:H80"/>
  <sheetViews>
    <sheetView workbookViewId="0">
      <pane ySplit="4" topLeftCell="A5" activePane="bottomLeft" state="frozen"/>
      <selection pane="bottomLeft" activeCell="J34" sqref="J34"/>
    </sheetView>
  </sheetViews>
  <sheetFormatPr defaultColWidth="8.88671875" defaultRowHeight="13.2" x14ac:dyDescent="0.25"/>
  <cols>
    <col min="1" max="1" width="14.44140625" style="30" customWidth="1"/>
    <col min="2" max="2" width="11.33203125" style="30" customWidth="1"/>
    <col min="3" max="3" width="20.44140625" style="30" customWidth="1"/>
    <col min="4" max="4" width="11.33203125" style="30" customWidth="1"/>
    <col min="5" max="5" width="13.44140625" style="30" customWidth="1"/>
    <col min="6" max="6" width="8.88671875" style="30" customWidth="1"/>
    <col min="7" max="7" width="15" style="30" customWidth="1"/>
    <col min="8" max="16384" width="8.88671875" style="30"/>
  </cols>
  <sheetData>
    <row r="1" spans="1:8" ht="15.6" x14ac:dyDescent="0.3">
      <c r="C1" s="181">
        <f>Officials!O1</f>
        <v>0</v>
      </c>
    </row>
    <row r="2" spans="1:8" ht="31.5" customHeight="1" x14ac:dyDescent="0.3">
      <c r="A2" s="181" t="s">
        <v>113</v>
      </c>
      <c r="B2" s="181"/>
      <c r="C2" s="30" t="s">
        <v>189</v>
      </c>
      <c r="D2" s="182" t="s">
        <v>188</v>
      </c>
      <c r="E2" s="182" t="s">
        <v>190</v>
      </c>
      <c r="F2" s="181"/>
      <c r="G2" s="181"/>
      <c r="H2" s="181"/>
    </row>
    <row r="3" spans="1:8" ht="15.75" customHeight="1" x14ac:dyDescent="0.25">
      <c r="B3" s="183"/>
      <c r="C3" s="183">
        <f>SUM(C5:C59)</f>
        <v>0</v>
      </c>
      <c r="D3" s="266">
        <f>'1 pg Admin Report'!M22</f>
        <v>0</v>
      </c>
      <c r="E3" s="185">
        <f>D3-C3</f>
        <v>0</v>
      </c>
    </row>
    <row r="4" spans="1:8" ht="15.6" x14ac:dyDescent="0.3">
      <c r="A4" s="186" t="s">
        <v>12</v>
      </c>
      <c r="B4" s="186" t="s">
        <v>5</v>
      </c>
      <c r="C4" s="186" t="s">
        <v>13</v>
      </c>
      <c r="D4" s="186" t="s">
        <v>336</v>
      </c>
      <c r="E4" s="186" t="s">
        <v>143</v>
      </c>
    </row>
    <row r="5" spans="1:8" x14ac:dyDescent="0.25">
      <c r="A5" s="31">
        <f>SUM(A6:A17)</f>
        <v>0</v>
      </c>
      <c r="B5" s="187"/>
      <c r="C5" s="185"/>
    </row>
    <row r="6" spans="1:8" x14ac:dyDescent="0.25">
      <c r="A6" s="188"/>
      <c r="B6" s="184"/>
      <c r="C6" s="189">
        <f t="shared" ref="C6:C38" si="0">A6*B6</f>
        <v>0</v>
      </c>
    </row>
    <row r="7" spans="1:8" x14ac:dyDescent="0.25">
      <c r="A7" s="188"/>
      <c r="B7" s="184"/>
      <c r="C7" s="189">
        <f t="shared" si="0"/>
        <v>0</v>
      </c>
    </row>
    <row r="8" spans="1:8" x14ac:dyDescent="0.25">
      <c r="A8" s="188"/>
      <c r="B8" s="184"/>
      <c r="C8" s="189">
        <f t="shared" si="0"/>
        <v>0</v>
      </c>
    </row>
    <row r="9" spans="1:8" x14ac:dyDescent="0.25">
      <c r="A9" s="188"/>
      <c r="B9" s="184"/>
      <c r="C9" s="189">
        <f t="shared" si="0"/>
        <v>0</v>
      </c>
    </row>
    <row r="10" spans="1:8" x14ac:dyDescent="0.25">
      <c r="A10" s="188"/>
      <c r="B10" s="184"/>
      <c r="C10" s="189">
        <f t="shared" si="0"/>
        <v>0</v>
      </c>
    </row>
    <row r="11" spans="1:8" x14ac:dyDescent="0.25">
      <c r="A11" s="188"/>
      <c r="B11" s="184"/>
      <c r="C11" s="189">
        <f t="shared" si="0"/>
        <v>0</v>
      </c>
    </row>
    <row r="12" spans="1:8" x14ac:dyDescent="0.25">
      <c r="A12" s="188"/>
      <c r="B12" s="184"/>
      <c r="C12" s="189">
        <f t="shared" si="0"/>
        <v>0</v>
      </c>
    </row>
    <row r="13" spans="1:8" x14ac:dyDescent="0.25">
      <c r="A13" s="188"/>
      <c r="B13" s="184"/>
      <c r="C13" s="189">
        <f t="shared" si="0"/>
        <v>0</v>
      </c>
    </row>
    <row r="14" spans="1:8" x14ac:dyDescent="0.25">
      <c r="A14" s="188"/>
      <c r="B14" s="184"/>
      <c r="C14" s="189">
        <f t="shared" si="0"/>
        <v>0</v>
      </c>
    </row>
    <row r="15" spans="1:8" x14ac:dyDescent="0.25">
      <c r="A15" s="188"/>
      <c r="B15" s="184"/>
      <c r="C15" s="189">
        <f t="shared" si="0"/>
        <v>0</v>
      </c>
    </row>
    <row r="16" spans="1:8" x14ac:dyDescent="0.25">
      <c r="A16" s="188"/>
      <c r="B16" s="184"/>
      <c r="C16" s="189">
        <f t="shared" si="0"/>
        <v>0</v>
      </c>
    </row>
    <row r="17" spans="1:3" x14ac:dyDescent="0.25">
      <c r="A17" s="188"/>
      <c r="B17" s="184"/>
      <c r="C17" s="189">
        <f>A17*B17</f>
        <v>0</v>
      </c>
    </row>
    <row r="18" spans="1:3" x14ac:dyDescent="0.25">
      <c r="A18" s="188"/>
      <c r="B18" s="184"/>
      <c r="C18" s="189">
        <f t="shared" si="0"/>
        <v>0</v>
      </c>
    </row>
    <row r="19" spans="1:3" x14ac:dyDescent="0.25">
      <c r="A19" s="188"/>
      <c r="B19" s="184"/>
      <c r="C19" s="189">
        <f t="shared" si="0"/>
        <v>0</v>
      </c>
    </row>
    <row r="20" spans="1:3" x14ac:dyDescent="0.25">
      <c r="A20" s="188"/>
      <c r="B20" s="184"/>
      <c r="C20" s="189">
        <f t="shared" si="0"/>
        <v>0</v>
      </c>
    </row>
    <row r="21" spans="1:3" x14ac:dyDescent="0.25">
      <c r="A21" s="188"/>
      <c r="B21" s="184"/>
      <c r="C21" s="189">
        <f t="shared" si="0"/>
        <v>0</v>
      </c>
    </row>
    <row r="22" spans="1:3" x14ac:dyDescent="0.25">
      <c r="A22" s="188"/>
      <c r="B22" s="184"/>
      <c r="C22" s="189">
        <f t="shared" si="0"/>
        <v>0</v>
      </c>
    </row>
    <row r="23" spans="1:3" x14ac:dyDescent="0.25">
      <c r="A23" s="188"/>
      <c r="B23" s="184"/>
      <c r="C23" s="189">
        <f t="shared" si="0"/>
        <v>0</v>
      </c>
    </row>
    <row r="24" spans="1:3" x14ac:dyDescent="0.25">
      <c r="A24" s="188"/>
      <c r="B24" s="184"/>
      <c r="C24" s="189">
        <f t="shared" si="0"/>
        <v>0</v>
      </c>
    </row>
    <row r="25" spans="1:3" x14ac:dyDescent="0.25">
      <c r="A25" s="188"/>
      <c r="B25" s="184"/>
      <c r="C25" s="189">
        <f t="shared" si="0"/>
        <v>0</v>
      </c>
    </row>
    <row r="26" spans="1:3" x14ac:dyDescent="0.25">
      <c r="A26" s="188"/>
      <c r="B26" s="184"/>
      <c r="C26" s="189">
        <f t="shared" si="0"/>
        <v>0</v>
      </c>
    </row>
    <row r="27" spans="1:3" x14ac:dyDescent="0.25">
      <c r="A27" s="188"/>
      <c r="B27" s="184"/>
      <c r="C27" s="189">
        <f t="shared" si="0"/>
        <v>0</v>
      </c>
    </row>
    <row r="28" spans="1:3" x14ac:dyDescent="0.25">
      <c r="A28" s="188"/>
      <c r="B28" s="184"/>
      <c r="C28" s="189">
        <f t="shared" si="0"/>
        <v>0</v>
      </c>
    </row>
    <row r="29" spans="1:3" x14ac:dyDescent="0.25">
      <c r="A29" s="188"/>
      <c r="B29" s="184"/>
      <c r="C29" s="189">
        <f t="shared" si="0"/>
        <v>0</v>
      </c>
    </row>
    <row r="30" spans="1:3" x14ac:dyDescent="0.25">
      <c r="A30" s="188"/>
      <c r="B30" s="184"/>
      <c r="C30" s="189">
        <f t="shared" si="0"/>
        <v>0</v>
      </c>
    </row>
    <row r="31" spans="1:3" x14ac:dyDescent="0.25">
      <c r="A31" s="188"/>
      <c r="B31" s="184"/>
      <c r="C31" s="189">
        <f t="shared" si="0"/>
        <v>0</v>
      </c>
    </row>
    <row r="32" spans="1:3" x14ac:dyDescent="0.25">
      <c r="A32" s="188"/>
      <c r="B32" s="184"/>
      <c r="C32" s="189">
        <f t="shared" si="0"/>
        <v>0</v>
      </c>
    </row>
    <row r="33" spans="1:3" x14ac:dyDescent="0.25">
      <c r="A33" s="188"/>
      <c r="B33" s="184"/>
      <c r="C33" s="189">
        <f t="shared" si="0"/>
        <v>0</v>
      </c>
    </row>
    <row r="34" spans="1:3" x14ac:dyDescent="0.25">
      <c r="A34" s="188"/>
      <c r="B34" s="184"/>
      <c r="C34" s="189">
        <f t="shared" si="0"/>
        <v>0</v>
      </c>
    </row>
    <row r="35" spans="1:3" x14ac:dyDescent="0.25">
      <c r="A35" s="188"/>
      <c r="B35" s="184"/>
      <c r="C35" s="189">
        <f t="shared" si="0"/>
        <v>0</v>
      </c>
    </row>
    <row r="36" spans="1:3" x14ac:dyDescent="0.25">
      <c r="A36" s="188"/>
      <c r="B36" s="184"/>
      <c r="C36" s="189">
        <f t="shared" si="0"/>
        <v>0</v>
      </c>
    </row>
    <row r="37" spans="1:3" x14ac:dyDescent="0.25">
      <c r="A37" s="188"/>
      <c r="B37" s="184"/>
      <c r="C37" s="189">
        <f t="shared" si="0"/>
        <v>0</v>
      </c>
    </row>
    <row r="38" spans="1:3" x14ac:dyDescent="0.25">
      <c r="A38" s="188"/>
      <c r="B38" s="184"/>
      <c r="C38" s="189">
        <f t="shared" si="0"/>
        <v>0</v>
      </c>
    </row>
    <row r="39" spans="1:3" x14ac:dyDescent="0.25">
      <c r="A39" s="188"/>
      <c r="B39" s="184"/>
      <c r="C39" s="189">
        <f t="shared" ref="C39:C59" si="1">A39*B39</f>
        <v>0</v>
      </c>
    </row>
    <row r="40" spans="1:3" x14ac:dyDescent="0.25">
      <c r="A40" s="188"/>
      <c r="B40" s="184"/>
      <c r="C40" s="189">
        <f t="shared" si="1"/>
        <v>0</v>
      </c>
    </row>
    <row r="41" spans="1:3" x14ac:dyDescent="0.25">
      <c r="A41" s="188"/>
      <c r="B41" s="184"/>
      <c r="C41" s="189">
        <f t="shared" si="1"/>
        <v>0</v>
      </c>
    </row>
    <row r="42" spans="1:3" x14ac:dyDescent="0.25">
      <c r="A42" s="188"/>
      <c r="B42" s="184"/>
      <c r="C42" s="189">
        <f t="shared" si="1"/>
        <v>0</v>
      </c>
    </row>
    <row r="43" spans="1:3" x14ac:dyDescent="0.25">
      <c r="A43" s="188"/>
      <c r="B43" s="184"/>
      <c r="C43" s="189">
        <f t="shared" si="1"/>
        <v>0</v>
      </c>
    </row>
    <row r="44" spans="1:3" x14ac:dyDescent="0.25">
      <c r="A44" s="188"/>
      <c r="B44" s="184"/>
      <c r="C44" s="189">
        <f t="shared" si="1"/>
        <v>0</v>
      </c>
    </row>
    <row r="45" spans="1:3" x14ac:dyDescent="0.25">
      <c r="A45" s="188"/>
      <c r="B45" s="184"/>
      <c r="C45" s="189">
        <f t="shared" si="1"/>
        <v>0</v>
      </c>
    </row>
    <row r="46" spans="1:3" x14ac:dyDescent="0.25">
      <c r="A46" s="188"/>
      <c r="B46" s="184"/>
      <c r="C46" s="189">
        <f t="shared" si="1"/>
        <v>0</v>
      </c>
    </row>
    <row r="47" spans="1:3" x14ac:dyDescent="0.25">
      <c r="A47" s="188"/>
      <c r="B47" s="184"/>
      <c r="C47" s="189">
        <f t="shared" si="1"/>
        <v>0</v>
      </c>
    </row>
    <row r="48" spans="1:3" x14ac:dyDescent="0.25">
      <c r="A48" s="188"/>
      <c r="B48" s="184"/>
      <c r="C48" s="189">
        <f t="shared" si="1"/>
        <v>0</v>
      </c>
    </row>
    <row r="49" spans="1:3" x14ac:dyDescent="0.25">
      <c r="A49" s="188"/>
      <c r="B49" s="184"/>
      <c r="C49" s="189">
        <f t="shared" si="1"/>
        <v>0</v>
      </c>
    </row>
    <row r="50" spans="1:3" x14ac:dyDescent="0.25">
      <c r="A50" s="188"/>
      <c r="B50" s="184"/>
      <c r="C50" s="189">
        <f t="shared" si="1"/>
        <v>0</v>
      </c>
    </row>
    <row r="51" spans="1:3" x14ac:dyDescent="0.25">
      <c r="A51" s="188"/>
      <c r="B51" s="184"/>
      <c r="C51" s="189">
        <f t="shared" si="1"/>
        <v>0</v>
      </c>
    </row>
    <row r="52" spans="1:3" x14ac:dyDescent="0.25">
      <c r="A52" s="188"/>
      <c r="B52" s="184"/>
      <c r="C52" s="189">
        <f t="shared" si="1"/>
        <v>0</v>
      </c>
    </row>
    <row r="53" spans="1:3" x14ac:dyDescent="0.25">
      <c r="A53" s="188"/>
      <c r="B53" s="184"/>
      <c r="C53" s="189">
        <f t="shared" si="1"/>
        <v>0</v>
      </c>
    </row>
    <row r="54" spans="1:3" x14ac:dyDescent="0.25">
      <c r="A54" s="188"/>
      <c r="B54" s="184"/>
      <c r="C54" s="189">
        <f t="shared" si="1"/>
        <v>0</v>
      </c>
    </row>
    <row r="55" spans="1:3" x14ac:dyDescent="0.25">
      <c r="A55" s="188"/>
      <c r="B55" s="184"/>
      <c r="C55" s="189">
        <f t="shared" si="1"/>
        <v>0</v>
      </c>
    </row>
    <row r="56" spans="1:3" x14ac:dyDescent="0.25">
      <c r="A56" s="188"/>
      <c r="B56" s="184"/>
      <c r="C56" s="189">
        <f t="shared" si="1"/>
        <v>0</v>
      </c>
    </row>
    <row r="57" spans="1:3" x14ac:dyDescent="0.25">
      <c r="A57" s="188"/>
      <c r="B57" s="184"/>
      <c r="C57" s="190">
        <f>A57*B57</f>
        <v>0</v>
      </c>
    </row>
    <row r="58" spans="1:3" x14ac:dyDescent="0.25">
      <c r="A58" s="188"/>
      <c r="B58" s="184"/>
      <c r="C58" s="189">
        <f t="shared" si="1"/>
        <v>0</v>
      </c>
    </row>
    <row r="59" spans="1:3" ht="13.8" thickBot="1" x14ac:dyDescent="0.3">
      <c r="A59" s="188"/>
      <c r="B59" s="184"/>
      <c r="C59" s="191">
        <f t="shared" si="1"/>
        <v>0</v>
      </c>
    </row>
    <row r="60" spans="1:3" ht="13.8" thickTop="1" x14ac:dyDescent="0.25"/>
    <row r="61" spans="1:3" x14ac:dyDescent="0.25">
      <c r="A61" s="31"/>
    </row>
    <row r="62" spans="1:3" x14ac:dyDescent="0.25">
      <c r="A62" s="30" t="s">
        <v>14</v>
      </c>
    </row>
    <row r="64" spans="1:3" ht="15.6" x14ac:dyDescent="0.3">
      <c r="A64" s="176"/>
    </row>
    <row r="65" spans="1:8" ht="15.6" x14ac:dyDescent="0.3">
      <c r="A65" s="167"/>
      <c r="B65" s="168"/>
      <c r="C65" s="168"/>
      <c r="D65" s="168"/>
      <c r="E65" s="168"/>
      <c r="F65" s="168"/>
      <c r="G65" s="169"/>
    </row>
    <row r="66" spans="1:8" ht="15.6" x14ac:dyDescent="0.3">
      <c r="A66" s="167"/>
      <c r="B66" s="168"/>
      <c r="C66" s="168"/>
      <c r="D66" s="168"/>
      <c r="E66" s="168"/>
      <c r="F66" s="168"/>
      <c r="G66" s="169"/>
    </row>
    <row r="67" spans="1:8" ht="13.8" x14ac:dyDescent="0.25">
      <c r="A67" s="31"/>
      <c r="B67" s="31"/>
      <c r="C67" s="31"/>
      <c r="D67" s="34"/>
      <c r="E67" s="31"/>
      <c r="F67" s="170"/>
      <c r="G67" s="34"/>
      <c r="H67" s="192"/>
    </row>
    <row r="68" spans="1:8" x14ac:dyDescent="0.25">
      <c r="A68" s="31"/>
      <c r="B68" s="31"/>
      <c r="C68" s="31"/>
      <c r="D68" s="34"/>
      <c r="E68" s="31"/>
      <c r="F68" s="34"/>
      <c r="G68" s="34"/>
    </row>
    <row r="69" spans="1:8" x14ac:dyDescent="0.25">
      <c r="A69" s="31"/>
      <c r="B69" s="31"/>
      <c r="C69" s="31"/>
      <c r="D69" s="34"/>
      <c r="E69" s="31"/>
      <c r="F69" s="170"/>
      <c r="G69" s="34"/>
    </row>
    <row r="70" spans="1:8" x14ac:dyDescent="0.25">
      <c r="A70" s="31"/>
      <c r="B70" s="31"/>
      <c r="C70" s="31"/>
      <c r="D70" s="34"/>
      <c r="E70" s="31"/>
      <c r="F70" s="170"/>
      <c r="G70" s="34"/>
    </row>
    <row r="71" spans="1:8" x14ac:dyDescent="0.25">
      <c r="A71" s="31"/>
      <c r="B71" s="31"/>
      <c r="C71" s="31"/>
      <c r="D71" s="34"/>
      <c r="E71" s="31"/>
      <c r="F71" s="170"/>
      <c r="G71" s="34"/>
    </row>
    <row r="72" spans="1:8" x14ac:dyDescent="0.25">
      <c r="A72" s="31"/>
      <c r="B72" s="31"/>
      <c r="C72" s="31"/>
      <c r="D72" s="34"/>
      <c r="E72" s="31"/>
      <c r="F72" s="170"/>
      <c r="G72" s="34"/>
    </row>
    <row r="73" spans="1:8" ht="13.8" x14ac:dyDescent="0.25">
      <c r="A73" s="31"/>
      <c r="B73" s="31"/>
      <c r="C73" s="31"/>
      <c r="D73" s="34"/>
      <c r="E73" s="31"/>
      <c r="F73" s="170"/>
      <c r="G73" s="192"/>
    </row>
    <row r="74" spans="1:8" x14ac:dyDescent="0.25">
      <c r="E74" s="193"/>
    </row>
    <row r="76" spans="1:8" x14ac:dyDescent="0.25">
      <c r="A76" s="34"/>
    </row>
    <row r="77" spans="1:8" x14ac:dyDescent="0.25">
      <c r="A77" s="34"/>
      <c r="B77" s="34"/>
      <c r="C77" s="34"/>
      <c r="D77" s="34"/>
      <c r="E77" s="34"/>
      <c r="F77" s="171"/>
    </row>
    <row r="79" spans="1:8" x14ac:dyDescent="0.25">
      <c r="A79" s="34"/>
    </row>
    <row r="80" spans="1:8" x14ac:dyDescent="0.25">
      <c r="A80" s="34"/>
      <c r="B80" s="34"/>
      <c r="C80" s="34"/>
    </row>
  </sheetData>
  <phoneticPr fontId="0" type="noConversion"/>
  <pageMargins left="0.75" right="0.75" top="1" bottom="1" header="0.5" footer="0.5"/>
  <pageSetup scale="83"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5EAEA1-AEEC-4F3B-BF54-202D36076466}">
  <dimension ref="A1:H80"/>
  <sheetViews>
    <sheetView workbookViewId="0">
      <selection activeCell="D6" sqref="D6:J23"/>
    </sheetView>
  </sheetViews>
  <sheetFormatPr defaultColWidth="8.88671875" defaultRowHeight="13.2" x14ac:dyDescent="0.25"/>
  <cols>
    <col min="1" max="1" width="14.44140625" style="30" customWidth="1"/>
    <col min="2" max="2" width="11.33203125" style="30" customWidth="1"/>
    <col min="3" max="3" width="20.44140625" style="30" customWidth="1"/>
    <col min="4" max="4" width="11.33203125" style="30" customWidth="1"/>
    <col min="5" max="5" width="13.44140625" style="30" customWidth="1"/>
    <col min="6" max="6" width="8.88671875" style="30"/>
    <col min="7" max="7" width="15" style="30" customWidth="1"/>
    <col min="8" max="16384" width="8.88671875" style="30"/>
  </cols>
  <sheetData>
    <row r="1" spans="1:8" ht="15.6" x14ac:dyDescent="0.3">
      <c r="A1" s="30" t="s">
        <v>338</v>
      </c>
      <c r="C1" s="181">
        <f>Officials!O1</f>
        <v>0</v>
      </c>
      <c r="D1" s="30" t="s">
        <v>337</v>
      </c>
    </row>
    <row r="2" spans="1:8" ht="31.5" customHeight="1" x14ac:dyDescent="0.3">
      <c r="A2" s="181" t="s">
        <v>113</v>
      </c>
      <c r="B2" s="181"/>
      <c r="C2" s="30" t="s">
        <v>189</v>
      </c>
      <c r="D2" s="182" t="s">
        <v>188</v>
      </c>
      <c r="E2" s="182" t="s">
        <v>190</v>
      </c>
      <c r="F2" s="181"/>
      <c r="G2" s="181"/>
      <c r="H2" s="181"/>
    </row>
    <row r="3" spans="1:8" ht="15.75" customHeight="1" x14ac:dyDescent="0.25">
      <c r="B3" s="183"/>
      <c r="C3" s="183">
        <f>SUM(C5:C59)</f>
        <v>0</v>
      </c>
      <c r="D3" s="266">
        <f>'1 pg Admin Report'!M22</f>
        <v>0</v>
      </c>
      <c r="E3" s="185">
        <f>D3-C3</f>
        <v>0</v>
      </c>
    </row>
    <row r="4" spans="1:8" ht="15.6" x14ac:dyDescent="0.3">
      <c r="A4" s="186" t="s">
        <v>12</v>
      </c>
      <c r="B4" s="186" t="s">
        <v>5</v>
      </c>
      <c r="C4" s="186" t="s">
        <v>13</v>
      </c>
      <c r="D4" s="186" t="s">
        <v>336</v>
      </c>
      <c r="E4" s="186" t="s">
        <v>143</v>
      </c>
    </row>
    <row r="5" spans="1:8" x14ac:dyDescent="0.25">
      <c r="A5" s="31">
        <f>SUM(A6:A17)</f>
        <v>0</v>
      </c>
      <c r="B5" s="187"/>
      <c r="C5" s="185"/>
    </row>
    <row r="6" spans="1:8" x14ac:dyDescent="0.25">
      <c r="A6" s="188"/>
      <c r="B6" s="184"/>
      <c r="C6" s="189">
        <f t="shared" ref="C6:C59" si="0">A6*B6</f>
        <v>0</v>
      </c>
    </row>
    <row r="7" spans="1:8" x14ac:dyDescent="0.25">
      <c r="A7" s="188"/>
      <c r="B7" s="184"/>
      <c r="C7" s="189">
        <f t="shared" si="0"/>
        <v>0</v>
      </c>
    </row>
    <row r="8" spans="1:8" x14ac:dyDescent="0.25">
      <c r="A8" s="188"/>
      <c r="B8" s="184"/>
      <c r="C8" s="189">
        <f t="shared" si="0"/>
        <v>0</v>
      </c>
    </row>
    <row r="9" spans="1:8" x14ac:dyDescent="0.25">
      <c r="A9" s="188"/>
      <c r="B9" s="184"/>
      <c r="C9" s="189">
        <f t="shared" si="0"/>
        <v>0</v>
      </c>
    </row>
    <row r="10" spans="1:8" x14ac:dyDescent="0.25">
      <c r="A10" s="188"/>
      <c r="B10" s="184"/>
      <c r="C10" s="189">
        <f t="shared" si="0"/>
        <v>0</v>
      </c>
    </row>
    <row r="11" spans="1:8" x14ac:dyDescent="0.25">
      <c r="A11" s="188"/>
      <c r="B11" s="184"/>
      <c r="C11" s="189">
        <f t="shared" si="0"/>
        <v>0</v>
      </c>
    </row>
    <row r="12" spans="1:8" x14ac:dyDescent="0.25">
      <c r="A12" s="188"/>
      <c r="B12" s="184"/>
      <c r="C12" s="189">
        <f t="shared" si="0"/>
        <v>0</v>
      </c>
    </row>
    <row r="13" spans="1:8" x14ac:dyDescent="0.25">
      <c r="A13" s="188"/>
      <c r="B13" s="184"/>
      <c r="C13" s="189">
        <f t="shared" si="0"/>
        <v>0</v>
      </c>
    </row>
    <row r="14" spans="1:8" x14ac:dyDescent="0.25">
      <c r="A14" s="188"/>
      <c r="B14" s="184"/>
      <c r="C14" s="189">
        <f t="shared" si="0"/>
        <v>0</v>
      </c>
    </row>
    <row r="15" spans="1:8" x14ac:dyDescent="0.25">
      <c r="A15" s="188"/>
      <c r="B15" s="184"/>
      <c r="C15" s="189">
        <f t="shared" si="0"/>
        <v>0</v>
      </c>
    </row>
    <row r="16" spans="1:8" x14ac:dyDescent="0.25">
      <c r="A16" s="188"/>
      <c r="B16" s="184"/>
      <c r="C16" s="189">
        <f t="shared" si="0"/>
        <v>0</v>
      </c>
    </row>
    <row r="17" spans="1:3" x14ac:dyDescent="0.25">
      <c r="A17" s="188"/>
      <c r="B17" s="184"/>
      <c r="C17" s="189">
        <f>A17*B17</f>
        <v>0</v>
      </c>
    </row>
    <row r="18" spans="1:3" x14ac:dyDescent="0.25">
      <c r="A18" s="188"/>
      <c r="B18" s="184"/>
      <c r="C18" s="189">
        <f t="shared" si="0"/>
        <v>0</v>
      </c>
    </row>
    <row r="19" spans="1:3" x14ac:dyDescent="0.25">
      <c r="A19" s="188"/>
      <c r="B19" s="184"/>
      <c r="C19" s="189">
        <f t="shared" si="0"/>
        <v>0</v>
      </c>
    </row>
    <row r="20" spans="1:3" x14ac:dyDescent="0.25">
      <c r="A20" s="188"/>
      <c r="B20" s="184"/>
      <c r="C20" s="189">
        <f t="shared" si="0"/>
        <v>0</v>
      </c>
    </row>
    <row r="21" spans="1:3" x14ac:dyDescent="0.25">
      <c r="A21" s="188"/>
      <c r="B21" s="184"/>
      <c r="C21" s="189">
        <f t="shared" si="0"/>
        <v>0</v>
      </c>
    </row>
    <row r="22" spans="1:3" x14ac:dyDescent="0.25">
      <c r="A22" s="188"/>
      <c r="B22" s="184"/>
      <c r="C22" s="189">
        <f t="shared" si="0"/>
        <v>0</v>
      </c>
    </row>
    <row r="23" spans="1:3" x14ac:dyDescent="0.25">
      <c r="A23" s="188"/>
      <c r="B23" s="184"/>
      <c r="C23" s="189">
        <f t="shared" si="0"/>
        <v>0</v>
      </c>
    </row>
    <row r="24" spans="1:3" x14ac:dyDescent="0.25">
      <c r="A24" s="188"/>
      <c r="B24" s="184"/>
      <c r="C24" s="189">
        <f t="shared" si="0"/>
        <v>0</v>
      </c>
    </row>
    <row r="25" spans="1:3" x14ac:dyDescent="0.25">
      <c r="A25" s="188"/>
      <c r="B25" s="184"/>
      <c r="C25" s="189">
        <f t="shared" si="0"/>
        <v>0</v>
      </c>
    </row>
    <row r="26" spans="1:3" x14ac:dyDescent="0.25">
      <c r="A26" s="188"/>
      <c r="B26" s="184"/>
      <c r="C26" s="189">
        <f t="shared" si="0"/>
        <v>0</v>
      </c>
    </row>
    <row r="27" spans="1:3" x14ac:dyDescent="0.25">
      <c r="A27" s="188"/>
      <c r="B27" s="184"/>
      <c r="C27" s="189">
        <f t="shared" si="0"/>
        <v>0</v>
      </c>
    </row>
    <row r="28" spans="1:3" x14ac:dyDescent="0.25">
      <c r="A28" s="188"/>
      <c r="B28" s="184"/>
      <c r="C28" s="189">
        <f t="shared" si="0"/>
        <v>0</v>
      </c>
    </row>
    <row r="29" spans="1:3" x14ac:dyDescent="0.25">
      <c r="A29" s="188"/>
      <c r="B29" s="184"/>
      <c r="C29" s="189">
        <f t="shared" si="0"/>
        <v>0</v>
      </c>
    </row>
    <row r="30" spans="1:3" x14ac:dyDescent="0.25">
      <c r="A30" s="188"/>
      <c r="B30" s="184"/>
      <c r="C30" s="189">
        <f t="shared" si="0"/>
        <v>0</v>
      </c>
    </row>
    <row r="31" spans="1:3" x14ac:dyDescent="0.25">
      <c r="A31" s="188"/>
      <c r="B31" s="184"/>
      <c r="C31" s="189">
        <f t="shared" si="0"/>
        <v>0</v>
      </c>
    </row>
    <row r="32" spans="1:3" x14ac:dyDescent="0.25">
      <c r="A32" s="188"/>
      <c r="B32" s="184"/>
      <c r="C32" s="189">
        <f t="shared" si="0"/>
        <v>0</v>
      </c>
    </row>
    <row r="33" spans="1:3" x14ac:dyDescent="0.25">
      <c r="A33" s="188"/>
      <c r="B33" s="184"/>
      <c r="C33" s="189">
        <f t="shared" si="0"/>
        <v>0</v>
      </c>
    </row>
    <row r="34" spans="1:3" x14ac:dyDescent="0.25">
      <c r="A34" s="188"/>
      <c r="B34" s="184"/>
      <c r="C34" s="189">
        <f t="shared" si="0"/>
        <v>0</v>
      </c>
    </row>
    <row r="35" spans="1:3" x14ac:dyDescent="0.25">
      <c r="A35" s="188"/>
      <c r="B35" s="184"/>
      <c r="C35" s="189">
        <f t="shared" si="0"/>
        <v>0</v>
      </c>
    </row>
    <row r="36" spans="1:3" x14ac:dyDescent="0.25">
      <c r="A36" s="188"/>
      <c r="B36" s="184"/>
      <c r="C36" s="189">
        <f t="shared" si="0"/>
        <v>0</v>
      </c>
    </row>
    <row r="37" spans="1:3" x14ac:dyDescent="0.25">
      <c r="A37" s="188"/>
      <c r="B37" s="184"/>
      <c r="C37" s="189">
        <f t="shared" si="0"/>
        <v>0</v>
      </c>
    </row>
    <row r="38" spans="1:3" x14ac:dyDescent="0.25">
      <c r="A38" s="188"/>
      <c r="B38" s="184"/>
      <c r="C38" s="189">
        <f t="shared" si="0"/>
        <v>0</v>
      </c>
    </row>
    <row r="39" spans="1:3" x14ac:dyDescent="0.25">
      <c r="A39" s="188"/>
      <c r="B39" s="184"/>
      <c r="C39" s="189">
        <f t="shared" si="0"/>
        <v>0</v>
      </c>
    </row>
    <row r="40" spans="1:3" x14ac:dyDescent="0.25">
      <c r="A40" s="188"/>
      <c r="B40" s="184"/>
      <c r="C40" s="189">
        <f t="shared" si="0"/>
        <v>0</v>
      </c>
    </row>
    <row r="41" spans="1:3" x14ac:dyDescent="0.25">
      <c r="A41" s="188"/>
      <c r="B41" s="184"/>
      <c r="C41" s="189">
        <f t="shared" si="0"/>
        <v>0</v>
      </c>
    </row>
    <row r="42" spans="1:3" x14ac:dyDescent="0.25">
      <c r="A42" s="188"/>
      <c r="B42" s="184"/>
      <c r="C42" s="189">
        <f t="shared" si="0"/>
        <v>0</v>
      </c>
    </row>
    <row r="43" spans="1:3" x14ac:dyDescent="0.25">
      <c r="A43" s="188"/>
      <c r="B43" s="184"/>
      <c r="C43" s="189">
        <f t="shared" si="0"/>
        <v>0</v>
      </c>
    </row>
    <row r="44" spans="1:3" x14ac:dyDescent="0.25">
      <c r="A44" s="188"/>
      <c r="B44" s="184"/>
      <c r="C44" s="189">
        <f t="shared" si="0"/>
        <v>0</v>
      </c>
    </row>
    <row r="45" spans="1:3" x14ac:dyDescent="0.25">
      <c r="A45" s="188"/>
      <c r="B45" s="184"/>
      <c r="C45" s="189">
        <f t="shared" si="0"/>
        <v>0</v>
      </c>
    </row>
    <row r="46" spans="1:3" x14ac:dyDescent="0.25">
      <c r="A46" s="188"/>
      <c r="B46" s="184"/>
      <c r="C46" s="189">
        <f t="shared" si="0"/>
        <v>0</v>
      </c>
    </row>
    <row r="47" spans="1:3" x14ac:dyDescent="0.25">
      <c r="A47" s="188"/>
      <c r="B47" s="184"/>
      <c r="C47" s="189">
        <f t="shared" si="0"/>
        <v>0</v>
      </c>
    </row>
    <row r="48" spans="1:3" x14ac:dyDescent="0.25">
      <c r="A48" s="188"/>
      <c r="B48" s="184"/>
      <c r="C48" s="189">
        <f t="shared" si="0"/>
        <v>0</v>
      </c>
    </row>
    <row r="49" spans="1:3" x14ac:dyDescent="0.25">
      <c r="A49" s="188"/>
      <c r="B49" s="184"/>
      <c r="C49" s="189">
        <f t="shared" si="0"/>
        <v>0</v>
      </c>
    </row>
    <row r="50" spans="1:3" x14ac:dyDescent="0.25">
      <c r="A50" s="188"/>
      <c r="B50" s="184"/>
      <c r="C50" s="189">
        <f t="shared" si="0"/>
        <v>0</v>
      </c>
    </row>
    <row r="51" spans="1:3" x14ac:dyDescent="0.25">
      <c r="A51" s="188"/>
      <c r="B51" s="184"/>
      <c r="C51" s="189">
        <f t="shared" si="0"/>
        <v>0</v>
      </c>
    </row>
    <row r="52" spans="1:3" x14ac:dyDescent="0.25">
      <c r="A52" s="188"/>
      <c r="B52" s="184"/>
      <c r="C52" s="189">
        <f t="shared" si="0"/>
        <v>0</v>
      </c>
    </row>
    <row r="53" spans="1:3" x14ac:dyDescent="0.25">
      <c r="A53" s="188"/>
      <c r="B53" s="184"/>
      <c r="C53" s="189">
        <f t="shared" si="0"/>
        <v>0</v>
      </c>
    </row>
    <row r="54" spans="1:3" x14ac:dyDescent="0.25">
      <c r="A54" s="188"/>
      <c r="B54" s="184"/>
      <c r="C54" s="189">
        <f t="shared" si="0"/>
        <v>0</v>
      </c>
    </row>
    <row r="55" spans="1:3" x14ac:dyDescent="0.25">
      <c r="A55" s="188"/>
      <c r="B55" s="184"/>
      <c r="C55" s="189">
        <f t="shared" si="0"/>
        <v>0</v>
      </c>
    </row>
    <row r="56" spans="1:3" x14ac:dyDescent="0.25">
      <c r="A56" s="188"/>
      <c r="B56" s="184"/>
      <c r="C56" s="189">
        <f t="shared" si="0"/>
        <v>0</v>
      </c>
    </row>
    <row r="57" spans="1:3" x14ac:dyDescent="0.25">
      <c r="A57" s="188"/>
      <c r="B57" s="184"/>
      <c r="C57" s="190">
        <f>A57*B57</f>
        <v>0</v>
      </c>
    </row>
    <row r="58" spans="1:3" x14ac:dyDescent="0.25">
      <c r="A58" s="188"/>
      <c r="B58" s="184"/>
      <c r="C58" s="189">
        <f t="shared" si="0"/>
        <v>0</v>
      </c>
    </row>
    <row r="59" spans="1:3" ht="13.8" thickBot="1" x14ac:dyDescent="0.3">
      <c r="A59" s="188"/>
      <c r="B59" s="184"/>
      <c r="C59" s="191">
        <f t="shared" si="0"/>
        <v>0</v>
      </c>
    </row>
    <row r="60" spans="1:3" ht="13.8" thickTop="1" x14ac:dyDescent="0.25"/>
    <row r="61" spans="1:3" x14ac:dyDescent="0.25">
      <c r="A61" s="31"/>
    </row>
    <row r="62" spans="1:3" x14ac:dyDescent="0.25">
      <c r="A62" s="30" t="s">
        <v>14</v>
      </c>
    </row>
    <row r="64" spans="1:3" ht="15.6" x14ac:dyDescent="0.3">
      <c r="A64" s="176"/>
    </row>
    <row r="65" spans="1:8" ht="15.6" x14ac:dyDescent="0.3">
      <c r="A65" s="167"/>
      <c r="B65" s="168"/>
      <c r="C65" s="168"/>
      <c r="D65" s="168"/>
      <c r="E65" s="168"/>
      <c r="F65" s="168"/>
      <c r="G65" s="169"/>
    </row>
    <row r="66" spans="1:8" ht="15.6" x14ac:dyDescent="0.3">
      <c r="A66" s="167"/>
      <c r="B66" s="168"/>
      <c r="C66" s="168"/>
      <c r="D66" s="168"/>
      <c r="E66" s="168"/>
      <c r="F66" s="168"/>
      <c r="G66" s="169"/>
    </row>
    <row r="67" spans="1:8" ht="13.8" x14ac:dyDescent="0.25">
      <c r="A67" s="31"/>
      <c r="B67" s="31"/>
      <c r="C67" s="31"/>
      <c r="D67" s="34"/>
      <c r="E67" s="31"/>
      <c r="F67" s="170"/>
      <c r="G67" s="34"/>
      <c r="H67" s="192"/>
    </row>
    <row r="68" spans="1:8" x14ac:dyDescent="0.25">
      <c r="A68" s="31"/>
      <c r="B68" s="31"/>
      <c r="C68" s="31"/>
      <c r="D68" s="34"/>
      <c r="E68" s="31"/>
      <c r="F68" s="34"/>
      <c r="G68" s="34"/>
    </row>
    <row r="69" spans="1:8" x14ac:dyDescent="0.25">
      <c r="A69" s="31"/>
      <c r="B69" s="31"/>
      <c r="C69" s="31"/>
      <c r="D69" s="34"/>
      <c r="E69" s="31"/>
      <c r="F69" s="170"/>
      <c r="G69" s="34"/>
    </row>
    <row r="70" spans="1:8" x14ac:dyDescent="0.25">
      <c r="A70" s="31"/>
      <c r="B70" s="31"/>
      <c r="C70" s="31"/>
      <c r="D70" s="34"/>
      <c r="E70" s="31"/>
      <c r="F70" s="170"/>
      <c r="G70" s="34"/>
    </row>
    <row r="71" spans="1:8" x14ac:dyDescent="0.25">
      <c r="A71" s="31"/>
      <c r="B71" s="31"/>
      <c r="C71" s="31"/>
      <c r="D71" s="34"/>
      <c r="E71" s="31"/>
      <c r="F71" s="170"/>
      <c r="G71" s="34"/>
    </row>
    <row r="72" spans="1:8" x14ac:dyDescent="0.25">
      <c r="A72" s="31"/>
      <c r="B72" s="31"/>
      <c r="C72" s="31"/>
      <c r="D72" s="34"/>
      <c r="E72" s="31"/>
      <c r="F72" s="170"/>
      <c r="G72" s="34"/>
    </row>
    <row r="73" spans="1:8" ht="13.8" x14ac:dyDescent="0.25">
      <c r="A73" s="31"/>
      <c r="B73" s="31"/>
      <c r="C73" s="31"/>
      <c r="D73" s="34"/>
      <c r="E73" s="31"/>
      <c r="F73" s="170"/>
      <c r="G73" s="192"/>
    </row>
    <row r="74" spans="1:8" x14ac:dyDescent="0.25">
      <c r="E74" s="193"/>
    </row>
    <row r="76" spans="1:8" x14ac:dyDescent="0.25">
      <c r="A76" s="34"/>
    </row>
    <row r="77" spans="1:8" x14ac:dyDescent="0.25">
      <c r="A77" s="34"/>
      <c r="B77" s="34"/>
      <c r="C77" s="34"/>
      <c r="D77" s="34"/>
      <c r="E77" s="34"/>
      <c r="F77" s="171"/>
    </row>
    <row r="79" spans="1:8" x14ac:dyDescent="0.25">
      <c r="A79" s="34"/>
    </row>
    <row r="80" spans="1:8" x14ac:dyDescent="0.25">
      <c r="A80" s="34"/>
      <c r="B80" s="34"/>
      <c r="C80" s="34"/>
    </row>
  </sheetData>
  <pageMargins left="0.7" right="0.7" top="0.75" bottom="0.75" header="0.3" footer="0.3"/>
  <pageSetup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BD9421-4ABB-4172-BB2B-EFF593879D9F}">
  <dimension ref="A1:H80"/>
  <sheetViews>
    <sheetView workbookViewId="0">
      <selection activeCell="D11" sqref="D11"/>
    </sheetView>
  </sheetViews>
  <sheetFormatPr defaultColWidth="8.88671875" defaultRowHeight="13.2" x14ac:dyDescent="0.25"/>
  <cols>
    <col min="1" max="1" width="14.44140625" style="30" customWidth="1"/>
    <col min="2" max="2" width="11.33203125" style="30" customWidth="1"/>
    <col min="3" max="3" width="20.44140625" style="30" customWidth="1"/>
    <col min="4" max="4" width="11.33203125" style="30" customWidth="1"/>
    <col min="5" max="5" width="13.44140625" style="30" customWidth="1"/>
    <col min="6" max="6" width="8.88671875" style="30"/>
    <col min="7" max="7" width="15" style="30" customWidth="1"/>
    <col min="8" max="16384" width="8.88671875" style="30"/>
  </cols>
  <sheetData>
    <row r="1" spans="1:8" ht="15.6" x14ac:dyDescent="0.3">
      <c r="C1" s="181">
        <f>Officials!O1</f>
        <v>0</v>
      </c>
    </row>
    <row r="2" spans="1:8" ht="31.5" customHeight="1" x14ac:dyDescent="0.3">
      <c r="A2" s="181" t="s">
        <v>113</v>
      </c>
      <c r="B2" s="181"/>
      <c r="C2" s="30" t="s">
        <v>189</v>
      </c>
      <c r="D2" s="182" t="s">
        <v>188</v>
      </c>
      <c r="E2" s="182" t="s">
        <v>190</v>
      </c>
      <c r="F2" s="181"/>
      <c r="G2" s="181"/>
      <c r="H2" s="181"/>
    </row>
    <row r="3" spans="1:8" ht="15.75" customHeight="1" x14ac:dyDescent="0.25">
      <c r="B3" s="183"/>
      <c r="C3" s="183">
        <f>SUM(C5:C59)</f>
        <v>0</v>
      </c>
      <c r="D3" s="266">
        <f>'1 pg Admin Report'!M22</f>
        <v>0</v>
      </c>
      <c r="E3" s="185">
        <f>D3-C3</f>
        <v>0</v>
      </c>
    </row>
    <row r="4" spans="1:8" ht="15.6" x14ac:dyDescent="0.3">
      <c r="A4" s="186" t="s">
        <v>12</v>
      </c>
      <c r="B4" s="186" t="s">
        <v>5</v>
      </c>
      <c r="C4" s="186" t="s">
        <v>13</v>
      </c>
      <c r="D4" s="186" t="s">
        <v>336</v>
      </c>
      <c r="E4" s="186" t="s">
        <v>143</v>
      </c>
    </row>
    <row r="5" spans="1:8" x14ac:dyDescent="0.25">
      <c r="A5" s="31">
        <f>SUM(A6:A17)</f>
        <v>0</v>
      </c>
      <c r="B5" s="187"/>
      <c r="C5" s="185"/>
    </row>
    <row r="6" spans="1:8" x14ac:dyDescent="0.25">
      <c r="A6" s="188"/>
      <c r="B6" s="184"/>
      <c r="C6" s="189">
        <f t="shared" ref="C6:C59" si="0">A6*B6</f>
        <v>0</v>
      </c>
    </row>
    <row r="7" spans="1:8" x14ac:dyDescent="0.25">
      <c r="A7" s="188"/>
      <c r="B7" s="184"/>
      <c r="C7" s="189">
        <f t="shared" si="0"/>
        <v>0</v>
      </c>
    </row>
    <row r="8" spans="1:8" x14ac:dyDescent="0.25">
      <c r="A8" s="188"/>
      <c r="B8" s="184"/>
      <c r="C8" s="189">
        <f t="shared" si="0"/>
        <v>0</v>
      </c>
    </row>
    <row r="9" spans="1:8" x14ac:dyDescent="0.25">
      <c r="A9" s="188"/>
      <c r="B9" s="184"/>
      <c r="C9" s="189">
        <f t="shared" si="0"/>
        <v>0</v>
      </c>
    </row>
    <row r="10" spans="1:8" x14ac:dyDescent="0.25">
      <c r="A10" s="188"/>
      <c r="B10" s="184"/>
      <c r="C10" s="189">
        <f t="shared" si="0"/>
        <v>0</v>
      </c>
    </row>
    <row r="11" spans="1:8" x14ac:dyDescent="0.25">
      <c r="A11" s="188"/>
      <c r="B11" s="184"/>
      <c r="C11" s="189">
        <f t="shared" si="0"/>
        <v>0</v>
      </c>
    </row>
    <row r="12" spans="1:8" x14ac:dyDescent="0.25">
      <c r="A12" s="188"/>
      <c r="B12" s="184"/>
      <c r="C12" s="189">
        <f t="shared" si="0"/>
        <v>0</v>
      </c>
    </row>
    <row r="13" spans="1:8" x14ac:dyDescent="0.25">
      <c r="A13" s="188"/>
      <c r="B13" s="184"/>
      <c r="C13" s="189">
        <f t="shared" si="0"/>
        <v>0</v>
      </c>
    </row>
    <row r="14" spans="1:8" x14ac:dyDescent="0.25">
      <c r="A14" s="188"/>
      <c r="B14" s="184"/>
      <c r="C14" s="189">
        <f t="shared" si="0"/>
        <v>0</v>
      </c>
    </row>
    <row r="15" spans="1:8" x14ac:dyDescent="0.25">
      <c r="A15" s="188"/>
      <c r="B15" s="184"/>
      <c r="C15" s="189">
        <f t="shared" si="0"/>
        <v>0</v>
      </c>
    </row>
    <row r="16" spans="1:8" x14ac:dyDescent="0.25">
      <c r="A16" s="188"/>
      <c r="B16" s="184"/>
      <c r="C16" s="189">
        <f t="shared" si="0"/>
        <v>0</v>
      </c>
    </row>
    <row r="17" spans="1:3" x14ac:dyDescent="0.25">
      <c r="A17" s="188"/>
      <c r="B17" s="184"/>
      <c r="C17" s="189">
        <f>A17*B17</f>
        <v>0</v>
      </c>
    </row>
    <row r="18" spans="1:3" x14ac:dyDescent="0.25">
      <c r="A18" s="188"/>
      <c r="B18" s="184"/>
      <c r="C18" s="189">
        <f t="shared" si="0"/>
        <v>0</v>
      </c>
    </row>
    <row r="19" spans="1:3" x14ac:dyDescent="0.25">
      <c r="A19" s="188"/>
      <c r="B19" s="184"/>
      <c r="C19" s="189">
        <f t="shared" si="0"/>
        <v>0</v>
      </c>
    </row>
    <row r="20" spans="1:3" x14ac:dyDescent="0.25">
      <c r="A20" s="188"/>
      <c r="B20" s="184"/>
      <c r="C20" s="189">
        <f t="shared" si="0"/>
        <v>0</v>
      </c>
    </row>
    <row r="21" spans="1:3" x14ac:dyDescent="0.25">
      <c r="A21" s="188"/>
      <c r="B21" s="184"/>
      <c r="C21" s="189">
        <f t="shared" si="0"/>
        <v>0</v>
      </c>
    </row>
    <row r="22" spans="1:3" x14ac:dyDescent="0.25">
      <c r="A22" s="188"/>
      <c r="B22" s="184"/>
      <c r="C22" s="189">
        <f t="shared" si="0"/>
        <v>0</v>
      </c>
    </row>
    <row r="23" spans="1:3" x14ac:dyDescent="0.25">
      <c r="A23" s="188"/>
      <c r="B23" s="184"/>
      <c r="C23" s="189">
        <f t="shared" si="0"/>
        <v>0</v>
      </c>
    </row>
    <row r="24" spans="1:3" x14ac:dyDescent="0.25">
      <c r="A24" s="188"/>
      <c r="B24" s="184"/>
      <c r="C24" s="189">
        <f t="shared" si="0"/>
        <v>0</v>
      </c>
    </row>
    <row r="25" spans="1:3" x14ac:dyDescent="0.25">
      <c r="A25" s="188"/>
      <c r="B25" s="184"/>
      <c r="C25" s="189">
        <f t="shared" si="0"/>
        <v>0</v>
      </c>
    </row>
    <row r="26" spans="1:3" x14ac:dyDescent="0.25">
      <c r="A26" s="188"/>
      <c r="B26" s="184"/>
      <c r="C26" s="189">
        <f t="shared" si="0"/>
        <v>0</v>
      </c>
    </row>
    <row r="27" spans="1:3" x14ac:dyDescent="0.25">
      <c r="A27" s="188"/>
      <c r="B27" s="184"/>
      <c r="C27" s="189">
        <f t="shared" si="0"/>
        <v>0</v>
      </c>
    </row>
    <row r="28" spans="1:3" x14ac:dyDescent="0.25">
      <c r="A28" s="188"/>
      <c r="B28" s="184"/>
      <c r="C28" s="189">
        <f t="shared" si="0"/>
        <v>0</v>
      </c>
    </row>
    <row r="29" spans="1:3" x14ac:dyDescent="0.25">
      <c r="A29" s="188"/>
      <c r="B29" s="184"/>
      <c r="C29" s="189">
        <f t="shared" si="0"/>
        <v>0</v>
      </c>
    </row>
    <row r="30" spans="1:3" x14ac:dyDescent="0.25">
      <c r="A30" s="188"/>
      <c r="B30" s="184"/>
      <c r="C30" s="189">
        <f t="shared" si="0"/>
        <v>0</v>
      </c>
    </row>
    <row r="31" spans="1:3" x14ac:dyDescent="0.25">
      <c r="A31" s="188"/>
      <c r="B31" s="184"/>
      <c r="C31" s="189">
        <f t="shared" si="0"/>
        <v>0</v>
      </c>
    </row>
    <row r="32" spans="1:3" x14ac:dyDescent="0.25">
      <c r="A32" s="188"/>
      <c r="B32" s="184"/>
      <c r="C32" s="189">
        <f t="shared" si="0"/>
        <v>0</v>
      </c>
    </row>
    <row r="33" spans="1:3" x14ac:dyDescent="0.25">
      <c r="A33" s="188"/>
      <c r="B33" s="184"/>
      <c r="C33" s="189">
        <f t="shared" si="0"/>
        <v>0</v>
      </c>
    </row>
    <row r="34" spans="1:3" x14ac:dyDescent="0.25">
      <c r="A34" s="188"/>
      <c r="B34" s="184"/>
      <c r="C34" s="189">
        <f t="shared" si="0"/>
        <v>0</v>
      </c>
    </row>
    <row r="35" spans="1:3" x14ac:dyDescent="0.25">
      <c r="A35" s="188"/>
      <c r="B35" s="184"/>
      <c r="C35" s="189">
        <f t="shared" si="0"/>
        <v>0</v>
      </c>
    </row>
    <row r="36" spans="1:3" x14ac:dyDescent="0.25">
      <c r="A36" s="188"/>
      <c r="B36" s="184"/>
      <c r="C36" s="189">
        <f t="shared" si="0"/>
        <v>0</v>
      </c>
    </row>
    <row r="37" spans="1:3" x14ac:dyDescent="0.25">
      <c r="A37" s="188"/>
      <c r="B37" s="184"/>
      <c r="C37" s="189">
        <f t="shared" si="0"/>
        <v>0</v>
      </c>
    </row>
    <row r="38" spans="1:3" x14ac:dyDescent="0.25">
      <c r="A38" s="188"/>
      <c r="B38" s="184"/>
      <c r="C38" s="189">
        <f t="shared" si="0"/>
        <v>0</v>
      </c>
    </row>
    <row r="39" spans="1:3" x14ac:dyDescent="0.25">
      <c r="A39" s="188"/>
      <c r="B39" s="184"/>
      <c r="C39" s="189">
        <f t="shared" si="0"/>
        <v>0</v>
      </c>
    </row>
    <row r="40" spans="1:3" x14ac:dyDescent="0.25">
      <c r="A40" s="188"/>
      <c r="B40" s="184"/>
      <c r="C40" s="189">
        <f t="shared" si="0"/>
        <v>0</v>
      </c>
    </row>
    <row r="41" spans="1:3" x14ac:dyDescent="0.25">
      <c r="A41" s="188"/>
      <c r="B41" s="184"/>
      <c r="C41" s="189">
        <f t="shared" si="0"/>
        <v>0</v>
      </c>
    </row>
    <row r="42" spans="1:3" x14ac:dyDescent="0.25">
      <c r="A42" s="188"/>
      <c r="B42" s="184"/>
      <c r="C42" s="189">
        <f t="shared" si="0"/>
        <v>0</v>
      </c>
    </row>
    <row r="43" spans="1:3" x14ac:dyDescent="0.25">
      <c r="A43" s="188"/>
      <c r="B43" s="184"/>
      <c r="C43" s="189">
        <f t="shared" si="0"/>
        <v>0</v>
      </c>
    </row>
    <row r="44" spans="1:3" x14ac:dyDescent="0.25">
      <c r="A44" s="188"/>
      <c r="B44" s="184"/>
      <c r="C44" s="189">
        <f t="shared" si="0"/>
        <v>0</v>
      </c>
    </row>
    <row r="45" spans="1:3" x14ac:dyDescent="0.25">
      <c r="A45" s="188"/>
      <c r="B45" s="184"/>
      <c r="C45" s="189">
        <f t="shared" si="0"/>
        <v>0</v>
      </c>
    </row>
    <row r="46" spans="1:3" x14ac:dyDescent="0.25">
      <c r="A46" s="188"/>
      <c r="B46" s="184"/>
      <c r="C46" s="189">
        <f t="shared" si="0"/>
        <v>0</v>
      </c>
    </row>
    <row r="47" spans="1:3" x14ac:dyDescent="0.25">
      <c r="A47" s="188"/>
      <c r="B47" s="184"/>
      <c r="C47" s="189">
        <f t="shared" si="0"/>
        <v>0</v>
      </c>
    </row>
    <row r="48" spans="1:3" x14ac:dyDescent="0.25">
      <c r="A48" s="188"/>
      <c r="B48" s="184"/>
      <c r="C48" s="189">
        <f t="shared" si="0"/>
        <v>0</v>
      </c>
    </row>
    <row r="49" spans="1:3" x14ac:dyDescent="0.25">
      <c r="A49" s="188"/>
      <c r="B49" s="184"/>
      <c r="C49" s="189">
        <f t="shared" si="0"/>
        <v>0</v>
      </c>
    </row>
    <row r="50" spans="1:3" x14ac:dyDescent="0.25">
      <c r="A50" s="188"/>
      <c r="B50" s="184"/>
      <c r="C50" s="189">
        <f t="shared" si="0"/>
        <v>0</v>
      </c>
    </row>
    <row r="51" spans="1:3" x14ac:dyDescent="0.25">
      <c r="A51" s="188"/>
      <c r="B51" s="184"/>
      <c r="C51" s="189">
        <f t="shared" si="0"/>
        <v>0</v>
      </c>
    </row>
    <row r="52" spans="1:3" x14ac:dyDescent="0.25">
      <c r="A52" s="188"/>
      <c r="B52" s="184"/>
      <c r="C52" s="189">
        <f t="shared" si="0"/>
        <v>0</v>
      </c>
    </row>
    <row r="53" spans="1:3" x14ac:dyDescent="0.25">
      <c r="A53" s="188"/>
      <c r="B53" s="184"/>
      <c r="C53" s="189">
        <f t="shared" si="0"/>
        <v>0</v>
      </c>
    </row>
    <row r="54" spans="1:3" x14ac:dyDescent="0.25">
      <c r="A54" s="188"/>
      <c r="B54" s="184"/>
      <c r="C54" s="189">
        <f t="shared" si="0"/>
        <v>0</v>
      </c>
    </row>
    <row r="55" spans="1:3" x14ac:dyDescent="0.25">
      <c r="A55" s="188"/>
      <c r="B55" s="184"/>
      <c r="C55" s="189">
        <f t="shared" si="0"/>
        <v>0</v>
      </c>
    </row>
    <row r="56" spans="1:3" x14ac:dyDescent="0.25">
      <c r="A56" s="188"/>
      <c r="B56" s="184"/>
      <c r="C56" s="189">
        <f t="shared" si="0"/>
        <v>0</v>
      </c>
    </row>
    <row r="57" spans="1:3" x14ac:dyDescent="0.25">
      <c r="A57" s="188"/>
      <c r="B57" s="184"/>
      <c r="C57" s="190">
        <f>A57*B57</f>
        <v>0</v>
      </c>
    </row>
    <row r="58" spans="1:3" x14ac:dyDescent="0.25">
      <c r="A58" s="188"/>
      <c r="B58" s="184"/>
      <c r="C58" s="189">
        <f t="shared" si="0"/>
        <v>0</v>
      </c>
    </row>
    <row r="59" spans="1:3" ht="13.8" thickBot="1" x14ac:dyDescent="0.3">
      <c r="A59" s="188"/>
      <c r="B59" s="184"/>
      <c r="C59" s="191">
        <f t="shared" si="0"/>
        <v>0</v>
      </c>
    </row>
    <row r="60" spans="1:3" ht="13.8" thickTop="1" x14ac:dyDescent="0.25"/>
    <row r="61" spans="1:3" x14ac:dyDescent="0.25">
      <c r="A61" s="31"/>
    </row>
    <row r="62" spans="1:3" x14ac:dyDescent="0.25">
      <c r="A62" s="30" t="s">
        <v>14</v>
      </c>
    </row>
    <row r="64" spans="1:3" ht="15.6" x14ac:dyDescent="0.3">
      <c r="A64" s="176"/>
    </row>
    <row r="65" spans="1:8" ht="15.6" x14ac:dyDescent="0.3">
      <c r="A65" s="167"/>
      <c r="B65" s="168"/>
      <c r="C65" s="168"/>
      <c r="D65" s="168"/>
      <c r="E65" s="168"/>
      <c r="F65" s="168"/>
      <c r="G65" s="169"/>
    </row>
    <row r="66" spans="1:8" ht="15.6" x14ac:dyDescent="0.3">
      <c r="A66" s="167"/>
      <c r="B66" s="168"/>
      <c r="C66" s="168"/>
      <c r="D66" s="168"/>
      <c r="E66" s="168"/>
      <c r="F66" s="168"/>
      <c r="G66" s="169"/>
    </row>
    <row r="67" spans="1:8" ht="13.8" x14ac:dyDescent="0.25">
      <c r="A67" s="31"/>
      <c r="B67" s="31"/>
      <c r="C67" s="31"/>
      <c r="D67" s="34"/>
      <c r="E67" s="31"/>
      <c r="F67" s="170"/>
      <c r="G67" s="34"/>
      <c r="H67" s="192"/>
    </row>
    <row r="68" spans="1:8" x14ac:dyDescent="0.25">
      <c r="A68" s="31"/>
      <c r="B68" s="31"/>
      <c r="C68" s="31"/>
      <c r="D68" s="34"/>
      <c r="E68" s="31"/>
      <c r="F68" s="34"/>
      <c r="G68" s="34"/>
    </row>
    <row r="69" spans="1:8" x14ac:dyDescent="0.25">
      <c r="A69" s="31"/>
      <c r="B69" s="31"/>
      <c r="C69" s="31"/>
      <c r="D69" s="34"/>
      <c r="E69" s="31"/>
      <c r="F69" s="170"/>
      <c r="G69" s="34"/>
    </row>
    <row r="70" spans="1:8" x14ac:dyDescent="0.25">
      <c r="A70" s="31"/>
      <c r="B70" s="31"/>
      <c r="C70" s="31"/>
      <c r="D70" s="34"/>
      <c r="E70" s="31"/>
      <c r="F70" s="170"/>
      <c r="G70" s="34"/>
    </row>
    <row r="71" spans="1:8" x14ac:dyDescent="0.25">
      <c r="A71" s="31"/>
      <c r="B71" s="31"/>
      <c r="C71" s="31"/>
      <c r="D71" s="34"/>
      <c r="E71" s="31"/>
      <c r="F71" s="170"/>
      <c r="G71" s="34"/>
    </row>
    <row r="72" spans="1:8" x14ac:dyDescent="0.25">
      <c r="A72" s="31"/>
      <c r="B72" s="31"/>
      <c r="C72" s="31"/>
      <c r="D72" s="34"/>
      <c r="E72" s="31"/>
      <c r="F72" s="170"/>
      <c r="G72" s="34"/>
    </row>
    <row r="73" spans="1:8" ht="13.8" x14ac:dyDescent="0.25">
      <c r="A73" s="31"/>
      <c r="B73" s="31"/>
      <c r="C73" s="31"/>
      <c r="D73" s="34"/>
      <c r="E73" s="31"/>
      <c r="F73" s="170"/>
      <c r="G73" s="192"/>
    </row>
    <row r="74" spans="1:8" x14ac:dyDescent="0.25">
      <c r="E74" s="193"/>
    </row>
    <row r="76" spans="1:8" x14ac:dyDescent="0.25">
      <c r="A76" s="34"/>
    </row>
    <row r="77" spans="1:8" x14ac:dyDescent="0.25">
      <c r="A77" s="34"/>
      <c r="B77" s="34"/>
      <c r="C77" s="34"/>
      <c r="D77" s="34"/>
      <c r="E77" s="34"/>
      <c r="F77" s="171"/>
    </row>
    <row r="79" spans="1:8" x14ac:dyDescent="0.25">
      <c r="A79" s="34"/>
    </row>
    <row r="80" spans="1:8" x14ac:dyDescent="0.25">
      <c r="A80" s="34"/>
      <c r="B80" s="34"/>
      <c r="C80" s="34"/>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6">
    <tabColor indexed="48"/>
    <pageSetUpPr fitToPage="1"/>
  </sheetPr>
  <dimension ref="A1:H45"/>
  <sheetViews>
    <sheetView topLeftCell="A7" zoomScale="83" zoomScaleNormal="83" zoomScalePageLayoutView="83" workbookViewId="0">
      <selection activeCell="E41" sqref="E41"/>
    </sheetView>
  </sheetViews>
  <sheetFormatPr defaultColWidth="8.88671875" defaultRowHeight="26.1" customHeight="1" x14ac:dyDescent="0.25"/>
  <cols>
    <col min="1" max="1" width="22.109375" style="222" customWidth="1"/>
    <col min="2" max="2" width="19.44140625" style="222" customWidth="1"/>
    <col min="3" max="3" width="22" style="222" customWidth="1"/>
    <col min="4" max="4" width="19" style="222" customWidth="1"/>
    <col min="5" max="6" width="13.88671875" style="222" customWidth="1"/>
    <col min="7" max="7" width="11.88671875" style="222" customWidth="1"/>
    <col min="8" max="16384" width="8.88671875" style="222"/>
  </cols>
  <sheetData>
    <row r="1" spans="1:7" ht="26.1" customHeight="1" x14ac:dyDescent="0.25">
      <c r="A1" s="221" t="s">
        <v>122</v>
      </c>
      <c r="B1" s="221">
        <f>Officials!O1</f>
        <v>0</v>
      </c>
    </row>
    <row r="2" spans="1:7" ht="26.1" customHeight="1" x14ac:dyDescent="0.25">
      <c r="A2" s="223" t="s">
        <v>44</v>
      </c>
    </row>
    <row r="3" spans="1:7" ht="26.1" customHeight="1" x14ac:dyDescent="0.25">
      <c r="A3" s="224" t="s">
        <v>111</v>
      </c>
      <c r="B3" s="225" t="s">
        <v>112</v>
      </c>
      <c r="C3" s="226" t="s">
        <v>276</v>
      </c>
      <c r="D3" s="226" t="s">
        <v>119</v>
      </c>
      <c r="E3" s="226" t="s">
        <v>40</v>
      </c>
      <c r="F3" s="226" t="s">
        <v>39</v>
      </c>
      <c r="G3" s="226" t="s">
        <v>38</v>
      </c>
    </row>
    <row r="4" spans="1:7" ht="26.1" customHeight="1" x14ac:dyDescent="0.25">
      <c r="C4" s="227"/>
      <c r="F4" s="228"/>
    </row>
    <row r="5" spans="1:7" ht="26.1" customHeight="1" x14ac:dyDescent="0.25">
      <c r="C5" s="227"/>
      <c r="F5" s="229"/>
    </row>
    <row r="6" spans="1:7" ht="26.1" customHeight="1" x14ac:dyDescent="0.25">
      <c r="C6" s="227"/>
      <c r="F6" s="229"/>
    </row>
    <row r="7" spans="1:7" ht="26.1" customHeight="1" x14ac:dyDescent="0.25">
      <c r="F7" s="229"/>
    </row>
    <row r="8" spans="1:7" ht="26.1" customHeight="1" x14ac:dyDescent="0.25">
      <c r="F8" s="229"/>
    </row>
    <row r="9" spans="1:7" ht="26.1" customHeight="1" x14ac:dyDescent="0.25">
      <c r="F9" s="230"/>
    </row>
    <row r="11" spans="1:7" ht="26.1" customHeight="1" x14ac:dyDescent="0.25">
      <c r="F11" s="230"/>
    </row>
    <row r="12" spans="1:7" ht="26.1" customHeight="1" x14ac:dyDescent="0.25">
      <c r="F12" s="230"/>
    </row>
    <row r="13" spans="1:7" ht="34.5" customHeight="1" x14ac:dyDescent="0.25">
      <c r="A13" s="643" t="s">
        <v>43</v>
      </c>
      <c r="B13" s="643"/>
    </row>
    <row r="14" spans="1:7" ht="26.1" customHeight="1" x14ac:dyDescent="0.25">
      <c r="A14" s="224" t="s">
        <v>111</v>
      </c>
      <c r="B14" s="225" t="s">
        <v>112</v>
      </c>
      <c r="C14" s="226" t="s">
        <v>276</v>
      </c>
      <c r="D14" s="226" t="s">
        <v>119</v>
      </c>
      <c r="E14" s="226" t="s">
        <v>40</v>
      </c>
    </row>
    <row r="15" spans="1:7" ht="26.1" customHeight="1" x14ac:dyDescent="0.25">
      <c r="A15" s="231"/>
    </row>
    <row r="16" spans="1:7" ht="26.1" customHeight="1" x14ac:dyDescent="0.25">
      <c r="C16" s="232"/>
    </row>
    <row r="17" spans="1:8" ht="26.1" customHeight="1" x14ac:dyDescent="0.25">
      <c r="A17" s="231"/>
    </row>
    <row r="18" spans="1:8" ht="26.1" customHeight="1" x14ac:dyDescent="0.25">
      <c r="C18" s="232"/>
    </row>
    <row r="19" spans="1:8" ht="26.1" customHeight="1" x14ac:dyDescent="0.25">
      <c r="C19" s="227"/>
    </row>
    <row r="20" spans="1:8" ht="26.1" customHeight="1" x14ac:dyDescent="0.25">
      <c r="C20" s="232"/>
    </row>
    <row r="21" spans="1:8" ht="26.1" customHeight="1" x14ac:dyDescent="0.25">
      <c r="C21" s="232"/>
    </row>
    <row r="22" spans="1:8" ht="26.1" customHeight="1" x14ac:dyDescent="0.25">
      <c r="C22" s="232"/>
    </row>
    <row r="23" spans="1:8" ht="26.1" customHeight="1" x14ac:dyDescent="0.25">
      <c r="C23" s="232"/>
    </row>
    <row r="24" spans="1:8" ht="26.1" customHeight="1" x14ac:dyDescent="0.25">
      <c r="C24" s="232"/>
    </row>
    <row r="25" spans="1:8" ht="26.1" customHeight="1" x14ac:dyDescent="0.25">
      <c r="C25" s="232"/>
    </row>
    <row r="26" spans="1:8" ht="26.1" customHeight="1" x14ac:dyDescent="0.25">
      <c r="C26" s="232"/>
    </row>
    <row r="27" spans="1:8" ht="26.1" customHeight="1" x14ac:dyDescent="0.25">
      <c r="A27" s="233" t="s">
        <v>42</v>
      </c>
      <c r="C27" s="232"/>
    </row>
    <row r="28" spans="1:8" ht="30.9" customHeight="1" x14ac:dyDescent="0.25">
      <c r="A28" s="224" t="s">
        <v>111</v>
      </c>
      <c r="B28" s="225" t="s">
        <v>112</v>
      </c>
      <c r="C28" s="226" t="s">
        <v>276</v>
      </c>
      <c r="D28" s="226" t="s">
        <v>119</v>
      </c>
      <c r="E28" s="226" t="s">
        <v>120</v>
      </c>
      <c r="F28" s="226" t="s">
        <v>121</v>
      </c>
      <c r="G28" s="226" t="s">
        <v>39</v>
      </c>
      <c r="H28" s="226" t="s">
        <v>38</v>
      </c>
    </row>
    <row r="29" spans="1:8" ht="26.1" customHeight="1" x14ac:dyDescent="0.25">
      <c r="F29" s="230"/>
    </row>
    <row r="30" spans="1:8" ht="26.1" customHeight="1" x14ac:dyDescent="0.25">
      <c r="F30" s="230"/>
    </row>
    <row r="31" spans="1:8" ht="26.1" customHeight="1" x14ac:dyDescent="0.25">
      <c r="F31" s="230"/>
    </row>
    <row r="32" spans="1:8" ht="26.1" customHeight="1" x14ac:dyDescent="0.25">
      <c r="F32" s="230"/>
    </row>
    <row r="33" spans="1:6" ht="26.1" customHeight="1" x14ac:dyDescent="0.25">
      <c r="F33" s="230"/>
    </row>
    <row r="34" spans="1:6" ht="26.1" customHeight="1" x14ac:dyDescent="0.25">
      <c r="F34" s="230"/>
    </row>
    <row r="36" spans="1:6" ht="26.1" customHeight="1" x14ac:dyDescent="0.25">
      <c r="A36" s="223" t="s">
        <v>45</v>
      </c>
    </row>
    <row r="37" spans="1:6" ht="26.1" customHeight="1" x14ac:dyDescent="0.25">
      <c r="A37" s="224" t="s">
        <v>111</v>
      </c>
      <c r="B37" s="225" t="s">
        <v>112</v>
      </c>
      <c r="C37" s="226" t="s">
        <v>40</v>
      </c>
    </row>
    <row r="38" spans="1:6" ht="26.1" customHeight="1" x14ac:dyDescent="0.25">
      <c r="A38" s="224"/>
      <c r="B38" s="225"/>
      <c r="C38" s="226"/>
    </row>
    <row r="39" spans="1:6" ht="26.1" customHeight="1" x14ac:dyDescent="0.25">
      <c r="A39" s="224"/>
      <c r="B39" s="225"/>
      <c r="C39" s="226"/>
    </row>
    <row r="40" spans="1:6" ht="26.1" customHeight="1" x14ac:dyDescent="0.25">
      <c r="A40" s="224"/>
      <c r="B40" s="225"/>
      <c r="C40" s="226"/>
    </row>
    <row r="41" spans="1:6" ht="26.1" customHeight="1" x14ac:dyDescent="0.25">
      <c r="A41" s="224"/>
      <c r="B41" s="225"/>
      <c r="C41" s="226"/>
    </row>
    <row r="44" spans="1:6" ht="26.1" customHeight="1" x14ac:dyDescent="0.25">
      <c r="A44" s="643" t="s">
        <v>46</v>
      </c>
      <c r="B44" s="643"/>
      <c r="C44" s="643"/>
    </row>
    <row r="45" spans="1:6" ht="26.1" customHeight="1" x14ac:dyDescent="0.25">
      <c r="A45" s="224" t="s">
        <v>111</v>
      </c>
      <c r="B45" s="225" t="s">
        <v>112</v>
      </c>
      <c r="C45" s="226" t="s">
        <v>40</v>
      </c>
    </row>
  </sheetData>
  <mergeCells count="2">
    <mergeCell ref="A13:B13"/>
    <mergeCell ref="A44:C44"/>
  </mergeCells>
  <phoneticPr fontId="0" type="noConversion"/>
  <pageMargins left="0.25" right="0.25" top="0.46" bottom="0.56999999999999995" header="0.3" footer="0.3"/>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5">
    <tabColor indexed="50"/>
  </sheetPr>
  <dimension ref="A1:H33"/>
  <sheetViews>
    <sheetView workbookViewId="0">
      <selection activeCell="A4" sqref="A4"/>
    </sheetView>
  </sheetViews>
  <sheetFormatPr defaultColWidth="8.88671875" defaultRowHeight="13.2" x14ac:dyDescent="0.25"/>
  <cols>
    <col min="1" max="1" width="14.88671875" style="30" customWidth="1"/>
    <col min="2" max="2" width="12.44140625" style="30" customWidth="1"/>
    <col min="3" max="3" width="13.109375" style="30" customWidth="1"/>
    <col min="4" max="16384" width="8.88671875" style="30"/>
  </cols>
  <sheetData>
    <row r="1" spans="1:4" ht="17.399999999999999" x14ac:dyDescent="0.3">
      <c r="A1" s="172" t="s">
        <v>118</v>
      </c>
      <c r="B1" s="172"/>
      <c r="C1" s="172"/>
      <c r="D1" s="172"/>
    </row>
    <row r="2" spans="1:4" ht="17.399999999999999" x14ac:dyDescent="0.3">
      <c r="A2" s="172">
        <f>Officials!O1</f>
        <v>0</v>
      </c>
      <c r="B2" s="172"/>
      <c r="C2" s="172"/>
      <c r="D2" s="172"/>
    </row>
    <row r="4" spans="1:4" ht="15.6" x14ac:dyDescent="0.3">
      <c r="A4" s="173"/>
      <c r="B4" s="174"/>
      <c r="C4" s="175">
        <f>A4*B4</f>
        <v>0</v>
      </c>
    </row>
    <row r="5" spans="1:4" ht="15.6" x14ac:dyDescent="0.3">
      <c r="A5" s="173"/>
      <c r="B5" s="174"/>
      <c r="C5" s="175">
        <f t="shared" ref="C5:C26" si="0">A5*B5</f>
        <v>0</v>
      </c>
    </row>
    <row r="6" spans="1:4" ht="15.6" x14ac:dyDescent="0.3">
      <c r="A6" s="173"/>
      <c r="B6" s="174"/>
      <c r="C6" s="175">
        <f t="shared" si="0"/>
        <v>0</v>
      </c>
    </row>
    <row r="7" spans="1:4" ht="15.6" x14ac:dyDescent="0.3">
      <c r="A7" s="173"/>
      <c r="B7" s="174"/>
      <c r="C7" s="175">
        <f t="shared" si="0"/>
        <v>0</v>
      </c>
    </row>
    <row r="8" spans="1:4" ht="15.6" x14ac:dyDescent="0.3">
      <c r="A8" s="173"/>
      <c r="B8" s="174"/>
      <c r="C8" s="175">
        <f t="shared" si="0"/>
        <v>0</v>
      </c>
    </row>
    <row r="9" spans="1:4" ht="15.6" x14ac:dyDescent="0.3">
      <c r="A9" s="173"/>
      <c r="B9" s="174"/>
      <c r="C9" s="175">
        <f t="shared" si="0"/>
        <v>0</v>
      </c>
    </row>
    <row r="10" spans="1:4" ht="15.6" x14ac:dyDescent="0.3">
      <c r="A10" s="173"/>
      <c r="B10" s="174"/>
      <c r="C10" s="175">
        <f t="shared" si="0"/>
        <v>0</v>
      </c>
    </row>
    <row r="11" spans="1:4" ht="15.6" x14ac:dyDescent="0.3">
      <c r="A11" s="173"/>
      <c r="B11" s="174"/>
      <c r="C11" s="175">
        <f t="shared" si="0"/>
        <v>0</v>
      </c>
    </row>
    <row r="12" spans="1:4" ht="15.6" x14ac:dyDescent="0.3">
      <c r="A12" s="173"/>
      <c r="B12" s="174"/>
      <c r="C12" s="175">
        <f t="shared" si="0"/>
        <v>0</v>
      </c>
    </row>
    <row r="13" spans="1:4" ht="15.6" x14ac:dyDescent="0.3">
      <c r="A13" s="173"/>
      <c r="B13" s="174"/>
      <c r="C13" s="175">
        <f t="shared" si="0"/>
        <v>0</v>
      </c>
    </row>
    <row r="14" spans="1:4" ht="15.6" x14ac:dyDescent="0.3">
      <c r="A14" s="173"/>
      <c r="B14" s="174"/>
      <c r="C14" s="175">
        <f t="shared" si="0"/>
        <v>0</v>
      </c>
    </row>
    <row r="15" spans="1:4" ht="15.6" x14ac:dyDescent="0.3">
      <c r="A15" s="173"/>
      <c r="B15" s="174"/>
      <c r="C15" s="175">
        <f t="shared" si="0"/>
        <v>0</v>
      </c>
    </row>
    <row r="16" spans="1:4" ht="15.6" x14ac:dyDescent="0.3">
      <c r="A16" s="173"/>
      <c r="B16" s="174"/>
      <c r="C16" s="175">
        <f t="shared" si="0"/>
        <v>0</v>
      </c>
    </row>
    <row r="17" spans="1:8" ht="15.6" x14ac:dyDescent="0.3">
      <c r="A17" s="173"/>
      <c r="B17" s="174"/>
      <c r="C17" s="175">
        <f t="shared" si="0"/>
        <v>0</v>
      </c>
    </row>
    <row r="18" spans="1:8" ht="15.6" x14ac:dyDescent="0.3">
      <c r="A18" s="173"/>
      <c r="B18" s="174"/>
      <c r="C18" s="175">
        <f t="shared" si="0"/>
        <v>0</v>
      </c>
    </row>
    <row r="19" spans="1:8" ht="15.6" x14ac:dyDescent="0.3">
      <c r="A19" s="173"/>
      <c r="B19" s="174"/>
      <c r="C19" s="175">
        <f t="shared" si="0"/>
        <v>0</v>
      </c>
    </row>
    <row r="20" spans="1:8" ht="15.6" x14ac:dyDescent="0.3">
      <c r="A20" s="173"/>
      <c r="B20" s="174"/>
      <c r="C20" s="175">
        <f t="shared" si="0"/>
        <v>0</v>
      </c>
    </row>
    <row r="21" spans="1:8" ht="15.6" x14ac:dyDescent="0.3">
      <c r="A21" s="173"/>
      <c r="B21" s="174"/>
      <c r="C21" s="175">
        <f t="shared" si="0"/>
        <v>0</v>
      </c>
    </row>
    <row r="22" spans="1:8" ht="15.6" x14ac:dyDescent="0.3">
      <c r="A22" s="173"/>
      <c r="B22" s="174"/>
      <c r="C22" s="175">
        <f t="shared" si="0"/>
        <v>0</v>
      </c>
    </row>
    <row r="23" spans="1:8" ht="15.6" x14ac:dyDescent="0.3">
      <c r="A23" s="173"/>
      <c r="B23" s="174"/>
      <c r="C23" s="175">
        <f t="shared" si="0"/>
        <v>0</v>
      </c>
    </row>
    <row r="24" spans="1:8" ht="15.6" x14ac:dyDescent="0.3">
      <c r="A24" s="173"/>
      <c r="B24" s="174"/>
      <c r="C24" s="175">
        <f t="shared" si="0"/>
        <v>0</v>
      </c>
    </row>
    <row r="25" spans="1:8" ht="15.6" x14ac:dyDescent="0.3">
      <c r="A25" s="173"/>
      <c r="B25" s="174"/>
      <c r="C25" s="175">
        <f t="shared" si="0"/>
        <v>0</v>
      </c>
    </row>
    <row r="26" spans="1:8" ht="15.6" x14ac:dyDescent="0.3">
      <c r="A26" s="173"/>
      <c r="B26" s="174"/>
      <c r="C26" s="175">
        <f t="shared" si="0"/>
        <v>0</v>
      </c>
    </row>
    <row r="27" spans="1:8" ht="15.6" x14ac:dyDescent="0.3">
      <c r="A27" s="176"/>
      <c r="B27" s="176"/>
      <c r="C27" s="177">
        <f>SUM(C4:C26)</f>
        <v>0</v>
      </c>
    </row>
    <row r="28" spans="1:8" ht="15.6" x14ac:dyDescent="0.3">
      <c r="A28" s="176"/>
      <c r="B28" s="176" t="s">
        <v>41</v>
      </c>
      <c r="C28" s="177"/>
    </row>
    <row r="30" spans="1:8" ht="15.6" x14ac:dyDescent="0.3">
      <c r="A30" s="176"/>
      <c r="B30" s="176"/>
      <c r="C30" s="177">
        <f>SUM(C27:C29)</f>
        <v>0</v>
      </c>
      <c r="D30" s="176" t="s">
        <v>117</v>
      </c>
      <c r="E30" s="176"/>
      <c r="F30" s="176"/>
      <c r="G30" s="176"/>
      <c r="H30" s="176"/>
    </row>
    <row r="32" spans="1:8" ht="15.6" x14ac:dyDescent="0.3">
      <c r="A32" s="176"/>
      <c r="B32" s="176"/>
    </row>
    <row r="33" spans="1:5" ht="15.6" x14ac:dyDescent="0.3">
      <c r="A33" s="178"/>
      <c r="B33" s="179"/>
      <c r="C33" s="180"/>
      <c r="D33" s="180"/>
      <c r="E33" s="180"/>
    </row>
  </sheetData>
  <phoneticPr fontId="6" type="noConversion"/>
  <pageMargins left="0.75" right="0.75" top="1" bottom="1" header="0.5" footer="0.5"/>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M52"/>
  <sheetViews>
    <sheetView workbookViewId="0">
      <selection activeCell="D4" sqref="D4"/>
    </sheetView>
  </sheetViews>
  <sheetFormatPr defaultColWidth="8.88671875" defaultRowHeight="13.2" x14ac:dyDescent="0.25"/>
  <cols>
    <col min="1" max="1" width="10" customWidth="1"/>
    <col min="2" max="2" width="35.109375" customWidth="1"/>
    <col min="3" max="3" width="2.109375" customWidth="1"/>
    <col min="4" max="4" width="10.44140625" customWidth="1"/>
    <col min="5" max="5" width="9.88671875" customWidth="1"/>
    <col min="9" max="11" width="10.109375" customWidth="1"/>
    <col min="12" max="12" width="12.44140625" customWidth="1"/>
    <col min="13" max="13" width="11.109375" customWidth="1"/>
  </cols>
  <sheetData>
    <row r="1" spans="1:13" ht="16.5" customHeight="1" x14ac:dyDescent="0.25">
      <c r="A1" t="s">
        <v>122</v>
      </c>
      <c r="B1" s="644">
        <f>Officials!O1</f>
        <v>0</v>
      </c>
      <c r="C1" s="644"/>
      <c r="D1" s="644"/>
      <c r="E1" s="644"/>
      <c r="F1" s="644"/>
      <c r="G1" s="644"/>
      <c r="H1" s="644"/>
      <c r="I1" s="644"/>
      <c r="J1" s="644"/>
      <c r="K1" s="644"/>
      <c r="L1" s="644"/>
      <c r="M1" s="644"/>
    </row>
    <row r="2" spans="1:13" ht="17.25" customHeight="1" x14ac:dyDescent="0.25">
      <c r="A2" t="s">
        <v>164</v>
      </c>
      <c r="B2" s="644">
        <f>Officials!AA1</f>
        <v>0</v>
      </c>
      <c r="C2" s="644"/>
      <c r="D2" s="644"/>
      <c r="E2" s="644"/>
      <c r="F2" s="644"/>
      <c r="G2" s="644"/>
      <c r="H2" s="644"/>
      <c r="I2" s="644"/>
      <c r="J2" s="644"/>
      <c r="K2" s="644"/>
      <c r="L2" s="644"/>
      <c r="M2" s="644"/>
    </row>
    <row r="3" spans="1:13" ht="19.5" customHeight="1" x14ac:dyDescent="0.25">
      <c r="D3" s="196" t="s">
        <v>167</v>
      </c>
      <c r="E3" s="116"/>
      <c r="G3" s="42" t="s">
        <v>166</v>
      </c>
      <c r="I3" s="116"/>
    </row>
    <row r="4" spans="1:13" ht="26.4" x14ac:dyDescent="0.25">
      <c r="A4" s="111"/>
      <c r="B4" s="112" t="s">
        <v>143</v>
      </c>
      <c r="C4" s="112"/>
      <c r="D4" s="112" t="s">
        <v>168</v>
      </c>
      <c r="E4" s="197" t="s">
        <v>171</v>
      </c>
      <c r="F4" s="113" t="s">
        <v>175</v>
      </c>
      <c r="G4" s="113" t="s">
        <v>176</v>
      </c>
      <c r="H4" s="113" t="s">
        <v>177</v>
      </c>
      <c r="I4" s="112" t="s">
        <v>169</v>
      </c>
      <c r="J4" s="112" t="s">
        <v>170</v>
      </c>
      <c r="K4" s="113" t="s">
        <v>178</v>
      </c>
      <c r="L4" s="112" t="s">
        <v>172</v>
      </c>
      <c r="M4" s="113" t="s">
        <v>173</v>
      </c>
    </row>
    <row r="5" spans="1:13" x14ac:dyDescent="0.25">
      <c r="A5" s="111"/>
      <c r="B5" s="117" t="s">
        <v>174</v>
      </c>
      <c r="C5" s="112"/>
      <c r="D5" s="112">
        <f>SUM(D6:D52)</f>
        <v>0</v>
      </c>
      <c r="E5" s="197">
        <f>SUM(E6:E52)</f>
        <v>0</v>
      </c>
      <c r="F5" s="112">
        <f t="shared" ref="F5:K5" si="0">SUM(F6:F52)</f>
        <v>0</v>
      </c>
      <c r="G5" s="112">
        <f t="shared" si="0"/>
        <v>0</v>
      </c>
      <c r="H5" s="112">
        <f t="shared" si="0"/>
        <v>0</v>
      </c>
      <c r="I5" s="112">
        <f t="shared" si="0"/>
        <v>0</v>
      </c>
      <c r="J5" s="112">
        <f t="shared" si="0"/>
        <v>0</v>
      </c>
      <c r="K5" s="112">
        <f t="shared" si="0"/>
        <v>0</v>
      </c>
      <c r="L5" s="112">
        <f>SUM(L6:L52)</f>
        <v>0</v>
      </c>
      <c r="M5" s="112">
        <f>SUM(M6:M52)</f>
        <v>0</v>
      </c>
    </row>
    <row r="6" spans="1:13" ht="18" customHeight="1" x14ac:dyDescent="0.25">
      <c r="A6" s="111">
        <v>1</v>
      </c>
      <c r="B6" s="114"/>
      <c r="C6" s="111"/>
      <c r="D6" s="114"/>
      <c r="E6" s="198"/>
      <c r="F6" s="114"/>
      <c r="G6" s="114"/>
      <c r="H6" s="114"/>
      <c r="I6" s="114"/>
      <c r="J6" s="114"/>
      <c r="K6" s="114"/>
      <c r="L6" s="115">
        <f t="shared" ref="L6:L52" si="1">((D6-F6-G6-H6)*$E$3)+(I6*$I$3)-(K6*$I$3)</f>
        <v>0</v>
      </c>
      <c r="M6" s="115">
        <f t="shared" ref="M6:M52" si="2">E6-L6</f>
        <v>0</v>
      </c>
    </row>
    <row r="7" spans="1:13" ht="18" customHeight="1" x14ac:dyDescent="0.25">
      <c r="A7" s="111">
        <v>2</v>
      </c>
      <c r="B7" s="114"/>
      <c r="C7" s="111"/>
      <c r="D7" s="114"/>
      <c r="E7" s="198"/>
      <c r="F7" s="114"/>
      <c r="G7" s="114"/>
      <c r="H7" s="114"/>
      <c r="I7" s="114"/>
      <c r="J7" s="114"/>
      <c r="K7" s="114"/>
      <c r="L7" s="115">
        <f t="shared" si="1"/>
        <v>0</v>
      </c>
      <c r="M7" s="115">
        <f t="shared" si="2"/>
        <v>0</v>
      </c>
    </row>
    <row r="8" spans="1:13" ht="18" customHeight="1" x14ac:dyDescent="0.25">
      <c r="A8" s="111">
        <v>3</v>
      </c>
      <c r="B8" s="114"/>
      <c r="C8" s="111"/>
      <c r="D8" s="114"/>
      <c r="E8" s="198"/>
      <c r="F8" s="114"/>
      <c r="G8" s="114"/>
      <c r="H8" s="114"/>
      <c r="I8" s="114"/>
      <c r="J8" s="114"/>
      <c r="K8" s="114"/>
      <c r="L8" s="115">
        <f t="shared" si="1"/>
        <v>0</v>
      </c>
      <c r="M8" s="115">
        <f t="shared" si="2"/>
        <v>0</v>
      </c>
    </row>
    <row r="9" spans="1:13" ht="18" customHeight="1" x14ac:dyDescent="0.25">
      <c r="A9" s="111">
        <v>4</v>
      </c>
      <c r="B9" s="114"/>
      <c r="C9" s="111"/>
      <c r="D9" s="114"/>
      <c r="E9" s="198"/>
      <c r="F9" s="114"/>
      <c r="G9" s="114"/>
      <c r="H9" s="114"/>
      <c r="I9" s="114"/>
      <c r="J9" s="114"/>
      <c r="K9" s="114"/>
      <c r="L9" s="115">
        <f t="shared" si="1"/>
        <v>0</v>
      </c>
      <c r="M9" s="115">
        <f t="shared" si="2"/>
        <v>0</v>
      </c>
    </row>
    <row r="10" spans="1:13" ht="18" customHeight="1" x14ac:dyDescent="0.25">
      <c r="A10" s="111">
        <v>5</v>
      </c>
      <c r="B10" s="114"/>
      <c r="C10" s="111"/>
      <c r="D10" s="114"/>
      <c r="E10" s="198"/>
      <c r="F10" s="114"/>
      <c r="G10" s="114"/>
      <c r="H10" s="114"/>
      <c r="I10" s="114"/>
      <c r="J10" s="114"/>
      <c r="K10" s="114"/>
      <c r="L10" s="115">
        <f t="shared" si="1"/>
        <v>0</v>
      </c>
      <c r="M10" s="115">
        <f t="shared" si="2"/>
        <v>0</v>
      </c>
    </row>
    <row r="11" spans="1:13" ht="18" customHeight="1" x14ac:dyDescent="0.25">
      <c r="A11" s="111">
        <v>6</v>
      </c>
      <c r="B11" s="114"/>
      <c r="C11" s="111"/>
      <c r="D11" s="114"/>
      <c r="E11" s="198"/>
      <c r="F11" s="114"/>
      <c r="G11" s="114"/>
      <c r="H11" s="114"/>
      <c r="I11" s="114"/>
      <c r="J11" s="114"/>
      <c r="K11" s="114"/>
      <c r="L11" s="115">
        <f t="shared" si="1"/>
        <v>0</v>
      </c>
      <c r="M11" s="115">
        <f t="shared" si="2"/>
        <v>0</v>
      </c>
    </row>
    <row r="12" spans="1:13" ht="18" customHeight="1" x14ac:dyDescent="0.25">
      <c r="A12" s="111">
        <v>7</v>
      </c>
      <c r="B12" s="114"/>
      <c r="C12" s="111"/>
      <c r="D12" s="114"/>
      <c r="E12" s="198"/>
      <c r="F12" s="114"/>
      <c r="G12" s="114"/>
      <c r="H12" s="114"/>
      <c r="I12" s="114"/>
      <c r="J12" s="114"/>
      <c r="K12" s="114"/>
      <c r="L12" s="115">
        <f t="shared" si="1"/>
        <v>0</v>
      </c>
      <c r="M12" s="115">
        <f t="shared" si="2"/>
        <v>0</v>
      </c>
    </row>
    <row r="13" spans="1:13" ht="18" customHeight="1" x14ac:dyDescent="0.25">
      <c r="A13" s="111">
        <v>8</v>
      </c>
      <c r="B13" s="114"/>
      <c r="C13" s="111"/>
      <c r="D13" s="114"/>
      <c r="E13" s="198"/>
      <c r="F13" s="114"/>
      <c r="G13" s="114"/>
      <c r="H13" s="114"/>
      <c r="I13" s="114"/>
      <c r="J13" s="114"/>
      <c r="K13" s="114"/>
      <c r="L13" s="115">
        <f t="shared" si="1"/>
        <v>0</v>
      </c>
      <c r="M13" s="115">
        <f t="shared" si="2"/>
        <v>0</v>
      </c>
    </row>
    <row r="14" spans="1:13" ht="18" customHeight="1" x14ac:dyDescent="0.25">
      <c r="A14" s="111">
        <v>9</v>
      </c>
      <c r="B14" s="114"/>
      <c r="C14" s="111"/>
      <c r="D14" s="114"/>
      <c r="E14" s="198"/>
      <c r="F14" s="114"/>
      <c r="G14" s="114"/>
      <c r="H14" s="114"/>
      <c r="I14" s="114"/>
      <c r="J14" s="114"/>
      <c r="K14" s="114"/>
      <c r="L14" s="115">
        <f t="shared" si="1"/>
        <v>0</v>
      </c>
      <c r="M14" s="115">
        <f t="shared" si="2"/>
        <v>0</v>
      </c>
    </row>
    <row r="15" spans="1:13" ht="18" customHeight="1" x14ac:dyDescent="0.25">
      <c r="A15" s="111">
        <v>10</v>
      </c>
      <c r="B15" s="114"/>
      <c r="C15" s="111"/>
      <c r="D15" s="114"/>
      <c r="E15" s="198"/>
      <c r="F15" s="114"/>
      <c r="G15" s="114"/>
      <c r="H15" s="114"/>
      <c r="I15" s="114"/>
      <c r="J15" s="114"/>
      <c r="K15" s="114"/>
      <c r="L15" s="115">
        <f t="shared" si="1"/>
        <v>0</v>
      </c>
      <c r="M15" s="115">
        <f t="shared" si="2"/>
        <v>0</v>
      </c>
    </row>
    <row r="16" spans="1:13" ht="18" customHeight="1" x14ac:dyDescent="0.25">
      <c r="A16" s="111">
        <v>11</v>
      </c>
      <c r="B16" s="114"/>
      <c r="C16" s="111"/>
      <c r="D16" s="114"/>
      <c r="E16" s="198"/>
      <c r="F16" s="114"/>
      <c r="G16" s="114"/>
      <c r="H16" s="114"/>
      <c r="I16" s="114"/>
      <c r="J16" s="114"/>
      <c r="K16" s="114"/>
      <c r="L16" s="115">
        <f t="shared" si="1"/>
        <v>0</v>
      </c>
      <c r="M16" s="115">
        <f t="shared" si="2"/>
        <v>0</v>
      </c>
    </row>
    <row r="17" spans="1:13" ht="18" customHeight="1" x14ac:dyDescent="0.25">
      <c r="A17" s="111">
        <v>12</v>
      </c>
      <c r="B17" s="114"/>
      <c r="C17" s="111"/>
      <c r="D17" s="114"/>
      <c r="E17" s="198"/>
      <c r="F17" s="114"/>
      <c r="G17" s="114"/>
      <c r="H17" s="114"/>
      <c r="I17" s="114"/>
      <c r="J17" s="114"/>
      <c r="K17" s="114"/>
      <c r="L17" s="115">
        <f t="shared" si="1"/>
        <v>0</v>
      </c>
      <c r="M17" s="115">
        <f t="shared" si="2"/>
        <v>0</v>
      </c>
    </row>
    <row r="18" spans="1:13" ht="18" customHeight="1" x14ac:dyDescent="0.25">
      <c r="A18" s="111">
        <v>13</v>
      </c>
      <c r="B18" s="114"/>
      <c r="C18" s="111"/>
      <c r="D18" s="114"/>
      <c r="E18" s="198"/>
      <c r="F18" s="114"/>
      <c r="G18" s="114"/>
      <c r="H18" s="114"/>
      <c r="I18" s="114"/>
      <c r="J18" s="114"/>
      <c r="K18" s="114"/>
      <c r="L18" s="115">
        <f t="shared" si="1"/>
        <v>0</v>
      </c>
      <c r="M18" s="115">
        <f t="shared" si="2"/>
        <v>0</v>
      </c>
    </row>
    <row r="19" spans="1:13" ht="18" customHeight="1" x14ac:dyDescent="0.25">
      <c r="A19" s="111">
        <v>14</v>
      </c>
      <c r="B19" s="114"/>
      <c r="C19" s="111"/>
      <c r="D19" s="114"/>
      <c r="E19" s="198"/>
      <c r="F19" s="114"/>
      <c r="G19" s="114"/>
      <c r="H19" s="114"/>
      <c r="I19" s="114"/>
      <c r="J19" s="114"/>
      <c r="K19" s="114"/>
      <c r="L19" s="115">
        <f t="shared" si="1"/>
        <v>0</v>
      </c>
      <c r="M19" s="115">
        <f t="shared" si="2"/>
        <v>0</v>
      </c>
    </row>
    <row r="20" spans="1:13" ht="18" customHeight="1" x14ac:dyDescent="0.25">
      <c r="A20" s="111">
        <v>15</v>
      </c>
      <c r="B20" s="114"/>
      <c r="C20" s="111"/>
      <c r="D20" s="114"/>
      <c r="E20" s="198"/>
      <c r="F20" s="114"/>
      <c r="G20" s="114"/>
      <c r="H20" s="114"/>
      <c r="I20" s="114"/>
      <c r="J20" s="114"/>
      <c r="K20" s="114"/>
      <c r="L20" s="115">
        <f t="shared" si="1"/>
        <v>0</v>
      </c>
      <c r="M20" s="115">
        <f t="shared" si="2"/>
        <v>0</v>
      </c>
    </row>
    <row r="21" spans="1:13" ht="18" customHeight="1" x14ac:dyDescent="0.25">
      <c r="A21" s="111">
        <v>16</v>
      </c>
      <c r="B21" s="114"/>
      <c r="C21" s="111"/>
      <c r="D21" s="114"/>
      <c r="E21" s="198"/>
      <c r="F21" s="114"/>
      <c r="G21" s="114"/>
      <c r="H21" s="114"/>
      <c r="I21" s="114"/>
      <c r="J21" s="114"/>
      <c r="K21" s="114"/>
      <c r="L21" s="115">
        <f t="shared" si="1"/>
        <v>0</v>
      </c>
      <c r="M21" s="115">
        <f t="shared" si="2"/>
        <v>0</v>
      </c>
    </row>
    <row r="22" spans="1:13" ht="18" customHeight="1" x14ac:dyDescent="0.25">
      <c r="A22" s="111">
        <v>17</v>
      </c>
      <c r="B22" s="114"/>
      <c r="C22" s="111"/>
      <c r="D22" s="114"/>
      <c r="E22" s="198"/>
      <c r="F22" s="114"/>
      <c r="G22" s="114"/>
      <c r="H22" s="114"/>
      <c r="I22" s="114"/>
      <c r="J22" s="114"/>
      <c r="K22" s="114"/>
      <c r="L22" s="115">
        <f t="shared" si="1"/>
        <v>0</v>
      </c>
      <c r="M22" s="115">
        <f t="shared" si="2"/>
        <v>0</v>
      </c>
    </row>
    <row r="23" spans="1:13" ht="18" customHeight="1" x14ac:dyDescent="0.25">
      <c r="A23" s="111">
        <v>18</v>
      </c>
      <c r="B23" s="114"/>
      <c r="C23" s="111"/>
      <c r="D23" s="114"/>
      <c r="E23" s="198"/>
      <c r="F23" s="114"/>
      <c r="G23" s="114"/>
      <c r="H23" s="114"/>
      <c r="I23" s="114"/>
      <c r="J23" s="114"/>
      <c r="K23" s="114"/>
      <c r="L23" s="115">
        <f t="shared" si="1"/>
        <v>0</v>
      </c>
      <c r="M23" s="115">
        <f t="shared" si="2"/>
        <v>0</v>
      </c>
    </row>
    <row r="24" spans="1:13" ht="18" customHeight="1" x14ac:dyDescent="0.25">
      <c r="A24" s="111">
        <v>19</v>
      </c>
      <c r="B24" s="114"/>
      <c r="C24" s="111"/>
      <c r="D24" s="114"/>
      <c r="E24" s="198"/>
      <c r="F24" s="114"/>
      <c r="G24" s="114"/>
      <c r="H24" s="114"/>
      <c r="I24" s="114"/>
      <c r="J24" s="114"/>
      <c r="K24" s="114"/>
      <c r="L24" s="115">
        <f t="shared" si="1"/>
        <v>0</v>
      </c>
      <c r="M24" s="115">
        <f t="shared" si="2"/>
        <v>0</v>
      </c>
    </row>
    <row r="25" spans="1:13" ht="18" customHeight="1" x14ac:dyDescent="0.25">
      <c r="A25" s="111">
        <v>20</v>
      </c>
      <c r="B25" s="114"/>
      <c r="C25" s="111"/>
      <c r="D25" s="114"/>
      <c r="E25" s="198"/>
      <c r="F25" s="114"/>
      <c r="G25" s="114"/>
      <c r="H25" s="114"/>
      <c r="I25" s="114"/>
      <c r="J25" s="114"/>
      <c r="K25" s="114"/>
      <c r="L25" s="115">
        <f t="shared" si="1"/>
        <v>0</v>
      </c>
      <c r="M25" s="115">
        <f t="shared" si="2"/>
        <v>0</v>
      </c>
    </row>
    <row r="26" spans="1:13" ht="18" customHeight="1" x14ac:dyDescent="0.25">
      <c r="A26" s="111">
        <v>21</v>
      </c>
      <c r="B26" s="114"/>
      <c r="C26" s="111"/>
      <c r="D26" s="114"/>
      <c r="E26" s="198"/>
      <c r="F26" s="114"/>
      <c r="G26" s="114"/>
      <c r="H26" s="114"/>
      <c r="I26" s="114"/>
      <c r="J26" s="114"/>
      <c r="K26" s="114"/>
      <c r="L26" s="115">
        <f t="shared" si="1"/>
        <v>0</v>
      </c>
      <c r="M26" s="115">
        <f t="shared" si="2"/>
        <v>0</v>
      </c>
    </row>
    <row r="27" spans="1:13" ht="18" customHeight="1" x14ac:dyDescent="0.25">
      <c r="A27" s="111">
        <v>22</v>
      </c>
      <c r="B27" s="114"/>
      <c r="C27" s="111"/>
      <c r="D27" s="114"/>
      <c r="E27" s="198"/>
      <c r="F27" s="114"/>
      <c r="G27" s="114"/>
      <c r="H27" s="114"/>
      <c r="I27" s="114"/>
      <c r="J27" s="114"/>
      <c r="K27" s="114"/>
      <c r="L27" s="115">
        <f t="shared" si="1"/>
        <v>0</v>
      </c>
      <c r="M27" s="115">
        <f t="shared" si="2"/>
        <v>0</v>
      </c>
    </row>
    <row r="28" spans="1:13" ht="18" customHeight="1" x14ac:dyDescent="0.25">
      <c r="A28" s="111">
        <v>23</v>
      </c>
      <c r="B28" s="114"/>
      <c r="C28" s="111"/>
      <c r="D28" s="114"/>
      <c r="E28" s="198"/>
      <c r="F28" s="114"/>
      <c r="G28" s="114"/>
      <c r="H28" s="114"/>
      <c r="I28" s="114"/>
      <c r="J28" s="114"/>
      <c r="K28" s="114"/>
      <c r="L28" s="115">
        <f t="shared" si="1"/>
        <v>0</v>
      </c>
      <c r="M28" s="115">
        <f t="shared" si="2"/>
        <v>0</v>
      </c>
    </row>
    <row r="29" spans="1:13" ht="18" customHeight="1" x14ac:dyDescent="0.25">
      <c r="A29" s="111">
        <v>24</v>
      </c>
      <c r="B29" s="114"/>
      <c r="C29" s="111"/>
      <c r="D29" s="114"/>
      <c r="E29" s="198"/>
      <c r="F29" s="114"/>
      <c r="G29" s="114"/>
      <c r="H29" s="114"/>
      <c r="I29" s="114"/>
      <c r="J29" s="114"/>
      <c r="K29" s="114"/>
      <c r="L29" s="115">
        <f t="shared" si="1"/>
        <v>0</v>
      </c>
      <c r="M29" s="115">
        <f t="shared" si="2"/>
        <v>0</v>
      </c>
    </row>
    <row r="30" spans="1:13" ht="18" customHeight="1" x14ac:dyDescent="0.25">
      <c r="A30" s="111">
        <v>25</v>
      </c>
      <c r="B30" s="114"/>
      <c r="C30" s="111"/>
      <c r="D30" s="114"/>
      <c r="E30" s="198"/>
      <c r="F30" s="114"/>
      <c r="G30" s="114"/>
      <c r="H30" s="114"/>
      <c r="I30" s="114"/>
      <c r="J30" s="114"/>
      <c r="K30" s="114"/>
      <c r="L30" s="115">
        <f t="shared" si="1"/>
        <v>0</v>
      </c>
      <c r="M30" s="115">
        <f t="shared" si="2"/>
        <v>0</v>
      </c>
    </row>
    <row r="31" spans="1:13" ht="18" customHeight="1" x14ac:dyDescent="0.25">
      <c r="A31" s="111">
        <v>26</v>
      </c>
      <c r="B31" s="114"/>
      <c r="C31" s="111"/>
      <c r="D31" s="114"/>
      <c r="E31" s="198"/>
      <c r="F31" s="114"/>
      <c r="G31" s="114"/>
      <c r="H31" s="114"/>
      <c r="I31" s="114"/>
      <c r="J31" s="114"/>
      <c r="K31" s="114"/>
      <c r="L31" s="115">
        <f t="shared" si="1"/>
        <v>0</v>
      </c>
      <c r="M31" s="115">
        <f t="shared" si="2"/>
        <v>0</v>
      </c>
    </row>
    <row r="32" spans="1:13" ht="18" customHeight="1" x14ac:dyDescent="0.25">
      <c r="A32" s="111">
        <v>27</v>
      </c>
      <c r="B32" s="114"/>
      <c r="C32" s="111"/>
      <c r="D32" s="114"/>
      <c r="E32" s="198"/>
      <c r="F32" s="114"/>
      <c r="G32" s="114"/>
      <c r="H32" s="114"/>
      <c r="I32" s="114"/>
      <c r="J32" s="114"/>
      <c r="K32" s="114"/>
      <c r="L32" s="115">
        <f t="shared" si="1"/>
        <v>0</v>
      </c>
      <c r="M32" s="115">
        <f t="shared" si="2"/>
        <v>0</v>
      </c>
    </row>
    <row r="33" spans="1:13" ht="18" customHeight="1" x14ac:dyDescent="0.25">
      <c r="A33" s="111">
        <v>28</v>
      </c>
      <c r="B33" s="114"/>
      <c r="C33" s="111"/>
      <c r="D33" s="114"/>
      <c r="E33" s="198"/>
      <c r="F33" s="114"/>
      <c r="G33" s="114"/>
      <c r="H33" s="114"/>
      <c r="I33" s="114"/>
      <c r="J33" s="114"/>
      <c r="K33" s="114"/>
      <c r="L33" s="115">
        <f t="shared" si="1"/>
        <v>0</v>
      </c>
      <c r="M33" s="115">
        <f t="shared" si="2"/>
        <v>0</v>
      </c>
    </row>
    <row r="34" spans="1:13" ht="18" customHeight="1" x14ac:dyDescent="0.25">
      <c r="A34" s="111">
        <v>29</v>
      </c>
      <c r="B34" s="114"/>
      <c r="C34" s="111"/>
      <c r="D34" s="114"/>
      <c r="E34" s="198"/>
      <c r="F34" s="114"/>
      <c r="G34" s="114"/>
      <c r="H34" s="114"/>
      <c r="I34" s="114"/>
      <c r="J34" s="114"/>
      <c r="K34" s="114"/>
      <c r="L34" s="115">
        <f t="shared" si="1"/>
        <v>0</v>
      </c>
      <c r="M34" s="115">
        <f t="shared" si="2"/>
        <v>0</v>
      </c>
    </row>
    <row r="35" spans="1:13" ht="18" customHeight="1" x14ac:dyDescent="0.25">
      <c r="A35" s="111">
        <v>30</v>
      </c>
      <c r="B35" s="114"/>
      <c r="C35" s="111"/>
      <c r="D35" s="114"/>
      <c r="E35" s="198"/>
      <c r="F35" s="114"/>
      <c r="G35" s="114"/>
      <c r="H35" s="114"/>
      <c r="I35" s="114"/>
      <c r="J35" s="114"/>
      <c r="K35" s="114"/>
      <c r="L35" s="115">
        <f t="shared" si="1"/>
        <v>0</v>
      </c>
      <c r="M35" s="115">
        <f t="shared" si="2"/>
        <v>0</v>
      </c>
    </row>
    <row r="36" spans="1:13" ht="18" customHeight="1" x14ac:dyDescent="0.25">
      <c r="A36" s="111">
        <v>31</v>
      </c>
      <c r="B36" s="114"/>
      <c r="C36" s="111"/>
      <c r="D36" s="114"/>
      <c r="E36" s="198"/>
      <c r="F36" s="114"/>
      <c r="G36" s="114"/>
      <c r="H36" s="114"/>
      <c r="I36" s="114"/>
      <c r="J36" s="114"/>
      <c r="K36" s="114"/>
      <c r="L36" s="115">
        <f t="shared" si="1"/>
        <v>0</v>
      </c>
      <c r="M36" s="115">
        <f t="shared" si="2"/>
        <v>0</v>
      </c>
    </row>
    <row r="37" spans="1:13" ht="18" customHeight="1" x14ac:dyDescent="0.25">
      <c r="A37" s="111">
        <v>32</v>
      </c>
      <c r="B37" s="114"/>
      <c r="C37" s="111"/>
      <c r="D37" s="114"/>
      <c r="E37" s="198"/>
      <c r="F37" s="114"/>
      <c r="G37" s="114"/>
      <c r="H37" s="114"/>
      <c r="I37" s="114"/>
      <c r="J37" s="114"/>
      <c r="K37" s="114"/>
      <c r="L37" s="115">
        <f t="shared" si="1"/>
        <v>0</v>
      </c>
      <c r="M37" s="115">
        <f t="shared" si="2"/>
        <v>0</v>
      </c>
    </row>
    <row r="38" spans="1:13" ht="18" customHeight="1" x14ac:dyDescent="0.25">
      <c r="A38" s="111">
        <v>33</v>
      </c>
      <c r="B38" s="114"/>
      <c r="C38" s="111"/>
      <c r="D38" s="114"/>
      <c r="E38" s="198"/>
      <c r="F38" s="114"/>
      <c r="G38" s="114"/>
      <c r="H38" s="114"/>
      <c r="I38" s="114"/>
      <c r="J38" s="114"/>
      <c r="K38" s="114"/>
      <c r="L38" s="115">
        <f t="shared" si="1"/>
        <v>0</v>
      </c>
      <c r="M38" s="115">
        <f t="shared" si="2"/>
        <v>0</v>
      </c>
    </row>
    <row r="39" spans="1:13" ht="18" customHeight="1" x14ac:dyDescent="0.25">
      <c r="A39" s="111">
        <v>34</v>
      </c>
      <c r="B39" s="114"/>
      <c r="C39" s="111"/>
      <c r="D39" s="114"/>
      <c r="E39" s="198"/>
      <c r="F39" s="114"/>
      <c r="G39" s="114"/>
      <c r="H39" s="114"/>
      <c r="I39" s="114"/>
      <c r="J39" s="114"/>
      <c r="K39" s="114"/>
      <c r="L39" s="115">
        <f t="shared" si="1"/>
        <v>0</v>
      </c>
      <c r="M39" s="115">
        <f t="shared" si="2"/>
        <v>0</v>
      </c>
    </row>
    <row r="40" spans="1:13" ht="18" customHeight="1" x14ac:dyDescent="0.25">
      <c r="A40" s="111">
        <v>35</v>
      </c>
      <c r="B40" s="114"/>
      <c r="C40" s="111"/>
      <c r="D40" s="114"/>
      <c r="E40" s="198"/>
      <c r="F40" s="114"/>
      <c r="G40" s="114"/>
      <c r="H40" s="114"/>
      <c r="I40" s="114"/>
      <c r="J40" s="114"/>
      <c r="K40" s="114"/>
      <c r="L40" s="115">
        <f t="shared" si="1"/>
        <v>0</v>
      </c>
      <c r="M40" s="115">
        <f t="shared" si="2"/>
        <v>0</v>
      </c>
    </row>
    <row r="41" spans="1:13" ht="18" customHeight="1" x14ac:dyDescent="0.25">
      <c r="A41" s="111">
        <v>36</v>
      </c>
      <c r="B41" s="114"/>
      <c r="C41" s="111"/>
      <c r="D41" s="114"/>
      <c r="E41" s="198"/>
      <c r="F41" s="114"/>
      <c r="G41" s="114"/>
      <c r="H41" s="114"/>
      <c r="I41" s="114"/>
      <c r="J41" s="114"/>
      <c r="K41" s="114"/>
      <c r="L41" s="115">
        <f t="shared" si="1"/>
        <v>0</v>
      </c>
      <c r="M41" s="115">
        <f t="shared" si="2"/>
        <v>0</v>
      </c>
    </row>
    <row r="42" spans="1:13" ht="18" customHeight="1" x14ac:dyDescent="0.25">
      <c r="A42" s="111">
        <v>37</v>
      </c>
      <c r="B42" s="114"/>
      <c r="C42" s="111"/>
      <c r="D42" s="114"/>
      <c r="E42" s="198"/>
      <c r="F42" s="114"/>
      <c r="G42" s="114"/>
      <c r="H42" s="114"/>
      <c r="I42" s="114"/>
      <c r="J42" s="114"/>
      <c r="K42" s="114"/>
      <c r="L42" s="115">
        <f t="shared" si="1"/>
        <v>0</v>
      </c>
      <c r="M42" s="115">
        <f t="shared" si="2"/>
        <v>0</v>
      </c>
    </row>
    <row r="43" spans="1:13" ht="18" customHeight="1" x14ac:dyDescent="0.25">
      <c r="A43" s="111">
        <v>38</v>
      </c>
      <c r="B43" s="114"/>
      <c r="C43" s="111"/>
      <c r="D43" s="114"/>
      <c r="E43" s="198"/>
      <c r="F43" s="114"/>
      <c r="G43" s="114"/>
      <c r="H43" s="114"/>
      <c r="I43" s="114"/>
      <c r="J43" s="114"/>
      <c r="K43" s="114"/>
      <c r="L43" s="115">
        <f t="shared" si="1"/>
        <v>0</v>
      </c>
      <c r="M43" s="115">
        <f t="shared" si="2"/>
        <v>0</v>
      </c>
    </row>
    <row r="44" spans="1:13" ht="18" customHeight="1" x14ac:dyDescent="0.25">
      <c r="A44" s="111">
        <v>39</v>
      </c>
      <c r="B44" s="114"/>
      <c r="C44" s="111"/>
      <c r="D44" s="114"/>
      <c r="E44" s="198"/>
      <c r="F44" s="114"/>
      <c r="G44" s="114"/>
      <c r="H44" s="114"/>
      <c r="I44" s="114"/>
      <c r="J44" s="114"/>
      <c r="K44" s="114"/>
      <c r="L44" s="115">
        <f t="shared" si="1"/>
        <v>0</v>
      </c>
      <c r="M44" s="115">
        <f t="shared" si="2"/>
        <v>0</v>
      </c>
    </row>
    <row r="45" spans="1:13" ht="18" customHeight="1" x14ac:dyDescent="0.25">
      <c r="A45" s="111">
        <v>40</v>
      </c>
      <c r="B45" s="114"/>
      <c r="C45" s="111"/>
      <c r="D45" s="114"/>
      <c r="E45" s="198"/>
      <c r="F45" s="114"/>
      <c r="G45" s="114"/>
      <c r="H45" s="114"/>
      <c r="I45" s="114"/>
      <c r="J45" s="114"/>
      <c r="K45" s="114"/>
      <c r="L45" s="115">
        <f t="shared" si="1"/>
        <v>0</v>
      </c>
      <c r="M45" s="115">
        <f t="shared" si="2"/>
        <v>0</v>
      </c>
    </row>
    <row r="46" spans="1:13" ht="18" customHeight="1" x14ac:dyDescent="0.25">
      <c r="A46" s="111">
        <v>41</v>
      </c>
      <c r="B46" s="114"/>
      <c r="C46" s="111"/>
      <c r="D46" s="114"/>
      <c r="E46" s="198"/>
      <c r="F46" s="114"/>
      <c r="G46" s="114"/>
      <c r="H46" s="114"/>
      <c r="I46" s="114"/>
      <c r="J46" s="114"/>
      <c r="K46" s="114"/>
      <c r="L46" s="115">
        <f t="shared" si="1"/>
        <v>0</v>
      </c>
      <c r="M46" s="115">
        <f t="shared" si="2"/>
        <v>0</v>
      </c>
    </row>
    <row r="47" spans="1:13" ht="18" customHeight="1" x14ac:dyDescent="0.25">
      <c r="A47" s="111">
        <v>42</v>
      </c>
      <c r="B47" s="114"/>
      <c r="C47" s="111"/>
      <c r="D47" s="114"/>
      <c r="E47" s="198"/>
      <c r="F47" s="114"/>
      <c r="G47" s="114"/>
      <c r="H47" s="114"/>
      <c r="I47" s="114"/>
      <c r="J47" s="114"/>
      <c r="K47" s="114"/>
      <c r="L47" s="115">
        <f t="shared" si="1"/>
        <v>0</v>
      </c>
      <c r="M47" s="115">
        <f t="shared" si="2"/>
        <v>0</v>
      </c>
    </row>
    <row r="48" spans="1:13" ht="18" customHeight="1" x14ac:dyDescent="0.25">
      <c r="A48" s="111">
        <v>43</v>
      </c>
      <c r="B48" s="114"/>
      <c r="C48" s="111"/>
      <c r="D48" s="114"/>
      <c r="E48" s="198"/>
      <c r="F48" s="114"/>
      <c r="G48" s="114"/>
      <c r="H48" s="114"/>
      <c r="I48" s="114"/>
      <c r="J48" s="114"/>
      <c r="K48" s="114"/>
      <c r="L48" s="115">
        <f t="shared" si="1"/>
        <v>0</v>
      </c>
      <c r="M48" s="115">
        <f t="shared" si="2"/>
        <v>0</v>
      </c>
    </row>
    <row r="49" spans="1:13" ht="18" customHeight="1" x14ac:dyDescent="0.25">
      <c r="A49" s="111">
        <v>44</v>
      </c>
      <c r="B49" s="114"/>
      <c r="C49" s="111"/>
      <c r="D49" s="114"/>
      <c r="E49" s="198"/>
      <c r="F49" s="114"/>
      <c r="G49" s="114"/>
      <c r="H49" s="114"/>
      <c r="I49" s="114"/>
      <c r="J49" s="114"/>
      <c r="K49" s="114"/>
      <c r="L49" s="115">
        <f t="shared" si="1"/>
        <v>0</v>
      </c>
      <c r="M49" s="115">
        <f t="shared" si="2"/>
        <v>0</v>
      </c>
    </row>
    <row r="50" spans="1:13" ht="18" customHeight="1" x14ac:dyDescent="0.25">
      <c r="A50" s="111">
        <v>45</v>
      </c>
      <c r="B50" s="114"/>
      <c r="C50" s="111"/>
      <c r="D50" s="114"/>
      <c r="E50" s="198"/>
      <c r="F50" s="114"/>
      <c r="G50" s="114"/>
      <c r="H50" s="114"/>
      <c r="I50" s="114"/>
      <c r="J50" s="114"/>
      <c r="K50" s="114"/>
      <c r="L50" s="115">
        <f t="shared" si="1"/>
        <v>0</v>
      </c>
      <c r="M50" s="115">
        <f t="shared" si="2"/>
        <v>0</v>
      </c>
    </row>
    <row r="51" spans="1:13" ht="18" customHeight="1" x14ac:dyDescent="0.25">
      <c r="A51" s="111">
        <v>50</v>
      </c>
      <c r="B51" s="114"/>
      <c r="C51" s="111"/>
      <c r="D51" s="114"/>
      <c r="E51" s="198"/>
      <c r="F51" s="114"/>
      <c r="G51" s="114"/>
      <c r="H51" s="114"/>
      <c r="I51" s="114"/>
      <c r="J51" s="114"/>
      <c r="K51" s="114"/>
      <c r="L51" s="115">
        <f t="shared" si="1"/>
        <v>0</v>
      </c>
      <c r="M51" s="115">
        <f t="shared" si="2"/>
        <v>0</v>
      </c>
    </row>
    <row r="52" spans="1:13" ht="18" customHeight="1" x14ac:dyDescent="0.25">
      <c r="A52" s="111">
        <v>51</v>
      </c>
      <c r="B52" s="114"/>
      <c r="C52" s="111"/>
      <c r="D52" s="114"/>
      <c r="E52" s="198"/>
      <c r="F52" s="114"/>
      <c r="G52" s="114"/>
      <c r="H52" s="114"/>
      <c r="I52" s="114"/>
      <c r="J52" s="114"/>
      <c r="K52" s="114"/>
      <c r="L52" s="115">
        <f t="shared" si="1"/>
        <v>0</v>
      </c>
      <c r="M52" s="115">
        <f t="shared" si="2"/>
        <v>0</v>
      </c>
    </row>
  </sheetData>
  <sortState xmlns:xlrd2="http://schemas.microsoft.com/office/spreadsheetml/2017/richdata2" ref="B6:L24">
    <sortCondition ref="B6:B24"/>
  </sortState>
  <mergeCells count="2">
    <mergeCell ref="B1:M1"/>
    <mergeCell ref="B2:M2"/>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U37"/>
  <sheetViews>
    <sheetView workbookViewId="0">
      <selection activeCell="D6" sqref="D6"/>
    </sheetView>
  </sheetViews>
  <sheetFormatPr defaultColWidth="8.88671875" defaultRowHeight="13.2" x14ac:dyDescent="0.25"/>
  <cols>
    <col min="1" max="1" width="26.88671875" customWidth="1"/>
    <col min="2" max="4" width="11.88671875" customWidth="1"/>
    <col min="5" max="5" width="10" customWidth="1"/>
    <col min="6" max="6" width="10.44140625" customWidth="1"/>
    <col min="7" max="7" width="7.88671875" customWidth="1"/>
    <col min="9" max="9" width="7.6640625" customWidth="1"/>
    <col min="10" max="10" width="8.44140625" customWidth="1"/>
    <col min="11" max="11" width="8.33203125" customWidth="1"/>
    <col min="12" max="12" width="7.33203125" customWidth="1"/>
    <col min="14" max="14" width="6.109375" customWidth="1"/>
    <col min="15" max="15" width="9" customWidth="1"/>
    <col min="16" max="16" width="8.44140625" customWidth="1"/>
    <col min="17" max="17" width="7.33203125" customWidth="1"/>
    <col min="19" max="19" width="6.109375" customWidth="1"/>
    <col min="20" max="20" width="8.6640625" customWidth="1"/>
    <col min="21" max="21" width="8.88671875" customWidth="1"/>
  </cols>
  <sheetData>
    <row r="1" spans="1:21" x14ac:dyDescent="0.25">
      <c r="A1" s="644">
        <f>Officials!O1</f>
        <v>0</v>
      </c>
      <c r="B1" s="644"/>
      <c r="C1" s="644"/>
      <c r="D1" s="644"/>
    </row>
    <row r="2" spans="1:21" ht="16.2" thickBot="1" x14ac:dyDescent="0.35">
      <c r="A2" s="12" t="s">
        <v>142</v>
      </c>
    </row>
    <row r="3" spans="1:21" ht="26.4" x14ac:dyDescent="0.25">
      <c r="F3" s="98" t="s">
        <v>148</v>
      </c>
      <c r="G3" s="267">
        <v>12</v>
      </c>
      <c r="H3" s="98" t="s">
        <v>149</v>
      </c>
      <c r="I3" s="268">
        <v>12</v>
      </c>
      <c r="L3" s="99"/>
      <c r="M3" s="98"/>
      <c r="N3" s="100"/>
      <c r="Q3" s="99"/>
      <c r="R3" s="98"/>
      <c r="S3" s="100"/>
    </row>
    <row r="4" spans="1:21" x14ac:dyDescent="0.25">
      <c r="D4" s="10"/>
      <c r="E4" s="10"/>
      <c r="F4" s="118"/>
      <c r="G4" s="645" t="s">
        <v>180</v>
      </c>
      <c r="H4" s="645"/>
      <c r="I4" s="645"/>
      <c r="J4" s="645"/>
      <c r="K4" s="648"/>
      <c r="L4" s="645" t="s">
        <v>179</v>
      </c>
      <c r="M4" s="646"/>
      <c r="N4" s="646"/>
      <c r="O4" s="646"/>
      <c r="P4" s="647"/>
      <c r="Q4" s="645" t="s">
        <v>181</v>
      </c>
      <c r="R4" s="646"/>
      <c r="S4" s="646"/>
      <c r="T4" s="646"/>
      <c r="U4" s="647"/>
    </row>
    <row r="5" spans="1:21" ht="35.1" customHeight="1" x14ac:dyDescent="0.25">
      <c r="A5" s="64" t="s">
        <v>143</v>
      </c>
      <c r="B5" s="64" t="s">
        <v>152</v>
      </c>
      <c r="C5" s="64" t="s">
        <v>151</v>
      </c>
      <c r="D5" s="102" t="s">
        <v>153</v>
      </c>
      <c r="E5" s="101" t="s">
        <v>256</v>
      </c>
      <c r="F5" s="119" t="s">
        <v>150</v>
      </c>
      <c r="G5" s="64" t="s">
        <v>144</v>
      </c>
      <c r="H5" s="64" t="s">
        <v>145</v>
      </c>
      <c r="I5" s="64" t="s">
        <v>146</v>
      </c>
      <c r="J5" s="64" t="s">
        <v>147</v>
      </c>
      <c r="K5" s="102" t="s">
        <v>255</v>
      </c>
      <c r="L5" s="64" t="s">
        <v>144</v>
      </c>
      <c r="M5" s="64" t="s">
        <v>145</v>
      </c>
      <c r="N5" s="64" t="s">
        <v>146</v>
      </c>
      <c r="O5" s="64" t="s">
        <v>147</v>
      </c>
      <c r="P5" s="102" t="s">
        <v>255</v>
      </c>
      <c r="Q5" s="64" t="s">
        <v>144</v>
      </c>
      <c r="R5" s="64" t="s">
        <v>145</v>
      </c>
      <c r="S5" s="64" t="s">
        <v>146</v>
      </c>
      <c r="T5" s="64" t="s">
        <v>147</v>
      </c>
      <c r="U5" s="102" t="s">
        <v>255</v>
      </c>
    </row>
    <row r="6" spans="1:21" ht="14.1" customHeight="1" x14ac:dyDescent="0.25">
      <c r="A6" s="269"/>
      <c r="B6" s="29">
        <f>J6+O6+T6+F6</f>
        <v>0</v>
      </c>
      <c r="C6" s="29">
        <f>K6+P6+U6</f>
        <v>0</v>
      </c>
      <c r="D6" s="10">
        <f>IF((C6&gt;B6),C6-B6,0)</f>
        <v>0</v>
      </c>
      <c r="E6" s="271">
        <v>0</v>
      </c>
      <c r="F6" s="120">
        <f>E6*$G$3</f>
        <v>0</v>
      </c>
      <c r="G6" s="271"/>
      <c r="H6" s="271"/>
      <c r="I6" s="273"/>
      <c r="J6" s="29">
        <f>(G6-H6)*$I$3</f>
        <v>0</v>
      </c>
      <c r="K6" s="277"/>
      <c r="L6" s="271"/>
      <c r="M6" s="271"/>
      <c r="N6" s="273"/>
      <c r="O6" s="29">
        <f>(L6-M6)*$I$3</f>
        <v>0</v>
      </c>
      <c r="P6" s="277"/>
      <c r="Q6" s="271"/>
      <c r="R6" s="271"/>
      <c r="S6" s="273"/>
      <c r="T6" s="29">
        <f>(Q6-R6)*$I$3</f>
        <v>0</v>
      </c>
      <c r="U6" s="277"/>
    </row>
    <row r="7" spans="1:21" ht="14.1" customHeight="1" x14ac:dyDescent="0.25">
      <c r="A7" s="260"/>
      <c r="B7" s="29">
        <f t="shared" ref="B7:B37" si="0">J7+O7+T7+F7</f>
        <v>0</v>
      </c>
      <c r="C7" s="29">
        <f t="shared" ref="C7:C37" si="1">K7+P7+U7</f>
        <v>0</v>
      </c>
      <c r="D7" s="10">
        <f t="shared" ref="D7:D37" si="2">IF((C7&gt;B7),C7-B7,0)</f>
        <v>0</v>
      </c>
      <c r="E7" s="272"/>
      <c r="F7" s="120">
        <f t="shared" ref="F7:F37" si="3">E7*$G$3</f>
        <v>0</v>
      </c>
      <c r="G7" s="272"/>
      <c r="H7" s="272"/>
      <c r="I7" s="274"/>
      <c r="J7" s="29">
        <f t="shared" ref="J7:J37" si="4">(G7-H7)*$I$3</f>
        <v>0</v>
      </c>
      <c r="K7" s="278"/>
      <c r="L7" s="272"/>
      <c r="M7" s="272"/>
      <c r="N7" s="274"/>
      <c r="O7" s="29">
        <f t="shared" ref="O7:O37" si="5">(L7-M7)*$I$3</f>
        <v>0</v>
      </c>
      <c r="P7" s="278"/>
      <c r="Q7" s="272"/>
      <c r="R7" s="272"/>
      <c r="S7" s="274"/>
      <c r="T7" s="29">
        <f t="shared" ref="T7:T37" si="6">(Q7-R7)*$I$3</f>
        <v>0</v>
      </c>
      <c r="U7" s="278"/>
    </row>
    <row r="8" spans="1:21" ht="14.1" customHeight="1" x14ac:dyDescent="0.25">
      <c r="A8" s="260"/>
      <c r="B8" s="29">
        <f t="shared" si="0"/>
        <v>0</v>
      </c>
      <c r="C8" s="29">
        <f t="shared" si="1"/>
        <v>0</v>
      </c>
      <c r="D8" s="10">
        <f t="shared" si="2"/>
        <v>0</v>
      </c>
      <c r="E8" s="272"/>
      <c r="F8" s="120">
        <f t="shared" si="3"/>
        <v>0</v>
      </c>
      <c r="G8" s="272"/>
      <c r="H8" s="272"/>
      <c r="I8" s="274"/>
      <c r="J8" s="29">
        <f t="shared" si="4"/>
        <v>0</v>
      </c>
      <c r="K8" s="278"/>
      <c r="L8" s="272"/>
      <c r="M8" s="272"/>
      <c r="N8" s="274"/>
      <c r="O8" s="29">
        <f t="shared" si="5"/>
        <v>0</v>
      </c>
      <c r="P8" s="278"/>
      <c r="Q8" s="272"/>
      <c r="R8" s="272"/>
      <c r="S8" s="274"/>
      <c r="T8" s="29">
        <f t="shared" si="6"/>
        <v>0</v>
      </c>
      <c r="U8" s="278"/>
    </row>
    <row r="9" spans="1:21" ht="14.1" customHeight="1" x14ac:dyDescent="0.25">
      <c r="A9" s="260"/>
      <c r="B9" s="29">
        <f t="shared" si="0"/>
        <v>0</v>
      </c>
      <c r="C9" s="29">
        <f t="shared" si="1"/>
        <v>0</v>
      </c>
      <c r="D9" s="10">
        <f t="shared" si="2"/>
        <v>0</v>
      </c>
      <c r="E9" s="272"/>
      <c r="F9" s="120">
        <f t="shared" si="3"/>
        <v>0</v>
      </c>
      <c r="G9" s="272"/>
      <c r="H9" s="272"/>
      <c r="I9" s="274"/>
      <c r="J9" s="29">
        <f t="shared" si="4"/>
        <v>0</v>
      </c>
      <c r="K9" s="278"/>
      <c r="L9" s="272"/>
      <c r="M9" s="272"/>
      <c r="N9" s="274"/>
      <c r="O9" s="29">
        <f t="shared" si="5"/>
        <v>0</v>
      </c>
      <c r="P9" s="278"/>
      <c r="Q9" s="272"/>
      <c r="R9" s="272"/>
      <c r="S9" s="274"/>
      <c r="T9" s="29">
        <f t="shared" si="6"/>
        <v>0</v>
      </c>
      <c r="U9" s="278"/>
    </row>
    <row r="10" spans="1:21" ht="14.1" customHeight="1" x14ac:dyDescent="0.25">
      <c r="A10" s="260"/>
      <c r="B10" s="29">
        <f t="shared" si="0"/>
        <v>0</v>
      </c>
      <c r="C10" s="29">
        <f t="shared" si="1"/>
        <v>0</v>
      </c>
      <c r="D10" s="10">
        <f t="shared" si="2"/>
        <v>0</v>
      </c>
      <c r="E10" s="272"/>
      <c r="F10" s="120">
        <f t="shared" si="3"/>
        <v>0</v>
      </c>
      <c r="G10" s="272"/>
      <c r="H10" s="272"/>
      <c r="I10" s="274"/>
      <c r="J10" s="29">
        <f t="shared" si="4"/>
        <v>0</v>
      </c>
      <c r="K10" s="278"/>
      <c r="L10" s="272"/>
      <c r="M10" s="272"/>
      <c r="N10" s="274"/>
      <c r="O10" s="29">
        <f t="shared" si="5"/>
        <v>0</v>
      </c>
      <c r="P10" s="278"/>
      <c r="Q10" s="272"/>
      <c r="R10" s="272"/>
      <c r="S10" s="274"/>
      <c r="T10" s="29">
        <f t="shared" si="6"/>
        <v>0</v>
      </c>
      <c r="U10" s="278"/>
    </row>
    <row r="11" spans="1:21" ht="14.1" customHeight="1" x14ac:dyDescent="0.25">
      <c r="A11" s="260"/>
      <c r="B11" s="29">
        <f t="shared" si="0"/>
        <v>0</v>
      </c>
      <c r="C11" s="29">
        <f t="shared" si="1"/>
        <v>0</v>
      </c>
      <c r="D11" s="10">
        <f t="shared" si="2"/>
        <v>0</v>
      </c>
      <c r="E11" s="272"/>
      <c r="F11" s="120">
        <f t="shared" si="3"/>
        <v>0</v>
      </c>
      <c r="G11" s="272"/>
      <c r="H11" s="272"/>
      <c r="I11" s="274"/>
      <c r="J11" s="29">
        <f t="shared" si="4"/>
        <v>0</v>
      </c>
      <c r="K11" s="278"/>
      <c r="L11" s="272"/>
      <c r="M11" s="272"/>
      <c r="N11" s="274"/>
      <c r="O11" s="29">
        <f t="shared" si="5"/>
        <v>0</v>
      </c>
      <c r="P11" s="278"/>
      <c r="Q11" s="272"/>
      <c r="R11" s="272"/>
      <c r="S11" s="274"/>
      <c r="T11" s="29">
        <f t="shared" si="6"/>
        <v>0</v>
      </c>
      <c r="U11" s="278"/>
    </row>
    <row r="12" spans="1:21" ht="14.1" customHeight="1" x14ac:dyDescent="0.25">
      <c r="A12" s="260"/>
      <c r="B12" s="29">
        <f t="shared" si="0"/>
        <v>0</v>
      </c>
      <c r="C12" s="29">
        <f t="shared" si="1"/>
        <v>0</v>
      </c>
      <c r="D12" s="10">
        <f t="shared" si="2"/>
        <v>0</v>
      </c>
      <c r="E12" s="272"/>
      <c r="F12" s="120">
        <f t="shared" si="3"/>
        <v>0</v>
      </c>
      <c r="G12" s="272"/>
      <c r="H12" s="272"/>
      <c r="I12" s="274"/>
      <c r="J12" s="29">
        <f t="shared" si="4"/>
        <v>0</v>
      </c>
      <c r="K12" s="278"/>
      <c r="L12" s="272"/>
      <c r="M12" s="272"/>
      <c r="N12" s="274"/>
      <c r="O12" s="29">
        <f t="shared" si="5"/>
        <v>0</v>
      </c>
      <c r="P12" s="278"/>
      <c r="Q12" s="272"/>
      <c r="R12" s="272"/>
      <c r="S12" s="274"/>
      <c r="T12" s="29">
        <f t="shared" si="6"/>
        <v>0</v>
      </c>
      <c r="U12" s="278"/>
    </row>
    <row r="13" spans="1:21" ht="14.1" customHeight="1" x14ac:dyDescent="0.25">
      <c r="A13" s="260"/>
      <c r="B13" s="29">
        <f t="shared" si="0"/>
        <v>0</v>
      </c>
      <c r="C13" s="29">
        <f t="shared" si="1"/>
        <v>0</v>
      </c>
      <c r="D13" s="10">
        <f t="shared" si="2"/>
        <v>0</v>
      </c>
      <c r="E13" s="272"/>
      <c r="F13" s="120">
        <f t="shared" si="3"/>
        <v>0</v>
      </c>
      <c r="G13" s="272"/>
      <c r="H13" s="272"/>
      <c r="I13" s="274"/>
      <c r="J13" s="29">
        <f t="shared" si="4"/>
        <v>0</v>
      </c>
      <c r="K13" s="278"/>
      <c r="L13" s="272"/>
      <c r="M13" s="272"/>
      <c r="N13" s="274"/>
      <c r="O13" s="29">
        <f t="shared" si="5"/>
        <v>0</v>
      </c>
      <c r="P13" s="278"/>
      <c r="Q13" s="272"/>
      <c r="R13" s="272"/>
      <c r="S13" s="274"/>
      <c r="T13" s="29">
        <f t="shared" si="6"/>
        <v>0</v>
      </c>
      <c r="U13" s="278"/>
    </row>
    <row r="14" spans="1:21" ht="14.1" customHeight="1" x14ac:dyDescent="0.25">
      <c r="A14" s="260"/>
      <c r="B14" s="29">
        <f t="shared" si="0"/>
        <v>0</v>
      </c>
      <c r="C14" s="29">
        <f t="shared" si="1"/>
        <v>0</v>
      </c>
      <c r="D14" s="10">
        <f t="shared" si="2"/>
        <v>0</v>
      </c>
      <c r="E14" s="272"/>
      <c r="F14" s="120">
        <f t="shared" si="3"/>
        <v>0</v>
      </c>
      <c r="G14" s="272"/>
      <c r="H14" s="272"/>
      <c r="I14" s="274"/>
      <c r="J14" s="29">
        <f t="shared" si="4"/>
        <v>0</v>
      </c>
      <c r="K14" s="278"/>
      <c r="L14" s="272"/>
      <c r="M14" s="272"/>
      <c r="N14" s="274"/>
      <c r="O14" s="29">
        <f t="shared" si="5"/>
        <v>0</v>
      </c>
      <c r="P14" s="278"/>
      <c r="Q14" s="272"/>
      <c r="R14" s="272"/>
      <c r="S14" s="274"/>
      <c r="T14" s="29">
        <f t="shared" si="6"/>
        <v>0</v>
      </c>
      <c r="U14" s="278"/>
    </row>
    <row r="15" spans="1:21" ht="14.1" customHeight="1" x14ac:dyDescent="0.25">
      <c r="A15" s="260"/>
      <c r="B15" s="29">
        <f t="shared" si="0"/>
        <v>0</v>
      </c>
      <c r="C15" s="29">
        <f t="shared" si="1"/>
        <v>0</v>
      </c>
      <c r="D15" s="10">
        <f t="shared" si="2"/>
        <v>0</v>
      </c>
      <c r="E15" s="272"/>
      <c r="F15" s="120">
        <f t="shared" si="3"/>
        <v>0</v>
      </c>
      <c r="G15" s="272"/>
      <c r="H15" s="272"/>
      <c r="I15" s="274"/>
      <c r="J15" s="29">
        <f t="shared" si="4"/>
        <v>0</v>
      </c>
      <c r="K15" s="278"/>
      <c r="L15" s="272"/>
      <c r="M15" s="272"/>
      <c r="N15" s="274"/>
      <c r="O15" s="29">
        <f t="shared" si="5"/>
        <v>0</v>
      </c>
      <c r="P15" s="278"/>
      <c r="Q15" s="272"/>
      <c r="R15" s="272"/>
      <c r="S15" s="274"/>
      <c r="T15" s="29">
        <f t="shared" si="6"/>
        <v>0</v>
      </c>
      <c r="U15" s="278"/>
    </row>
    <row r="16" spans="1:21" ht="14.1" customHeight="1" x14ac:dyDescent="0.25">
      <c r="A16" s="260"/>
      <c r="B16" s="29">
        <f t="shared" si="0"/>
        <v>0</v>
      </c>
      <c r="C16" s="29">
        <f t="shared" si="1"/>
        <v>0</v>
      </c>
      <c r="D16" s="10">
        <f t="shared" si="2"/>
        <v>0</v>
      </c>
      <c r="E16" s="272"/>
      <c r="F16" s="120">
        <f t="shared" si="3"/>
        <v>0</v>
      </c>
      <c r="G16" s="272"/>
      <c r="H16" s="272"/>
      <c r="I16" s="274"/>
      <c r="J16" s="29">
        <f t="shared" si="4"/>
        <v>0</v>
      </c>
      <c r="K16" s="278"/>
      <c r="L16" s="272"/>
      <c r="M16" s="272"/>
      <c r="N16" s="274"/>
      <c r="O16" s="29">
        <f t="shared" si="5"/>
        <v>0</v>
      </c>
      <c r="P16" s="278"/>
      <c r="Q16" s="272"/>
      <c r="R16" s="272"/>
      <c r="S16" s="274"/>
      <c r="T16" s="29">
        <f t="shared" si="6"/>
        <v>0</v>
      </c>
      <c r="U16" s="278"/>
    </row>
    <row r="17" spans="1:21" ht="14.1" customHeight="1" x14ac:dyDescent="0.25">
      <c r="A17" s="260"/>
      <c r="B17" s="29">
        <f t="shared" si="0"/>
        <v>0</v>
      </c>
      <c r="C17" s="29">
        <f t="shared" si="1"/>
        <v>0</v>
      </c>
      <c r="D17" s="10">
        <f t="shared" si="2"/>
        <v>0</v>
      </c>
      <c r="E17" s="272"/>
      <c r="F17" s="120">
        <f t="shared" si="3"/>
        <v>0</v>
      </c>
      <c r="G17" s="272"/>
      <c r="H17" s="272"/>
      <c r="I17" s="274"/>
      <c r="J17" s="29">
        <f t="shared" si="4"/>
        <v>0</v>
      </c>
      <c r="K17" s="278"/>
      <c r="L17" s="272"/>
      <c r="M17" s="272"/>
      <c r="N17" s="274"/>
      <c r="O17" s="29">
        <f t="shared" si="5"/>
        <v>0</v>
      </c>
      <c r="P17" s="278"/>
      <c r="Q17" s="272"/>
      <c r="R17" s="272"/>
      <c r="S17" s="274"/>
      <c r="T17" s="29">
        <f t="shared" si="6"/>
        <v>0</v>
      </c>
      <c r="U17" s="278"/>
    </row>
    <row r="18" spans="1:21" ht="14.1" customHeight="1" x14ac:dyDescent="0.25">
      <c r="A18" s="260"/>
      <c r="B18" s="29">
        <f t="shared" si="0"/>
        <v>0</v>
      </c>
      <c r="C18" s="29">
        <f t="shared" si="1"/>
        <v>0</v>
      </c>
      <c r="D18" s="10">
        <f t="shared" si="2"/>
        <v>0</v>
      </c>
      <c r="E18" s="272"/>
      <c r="F18" s="120">
        <f t="shared" si="3"/>
        <v>0</v>
      </c>
      <c r="G18" s="272"/>
      <c r="H18" s="272"/>
      <c r="I18" s="274"/>
      <c r="J18" s="29">
        <f t="shared" si="4"/>
        <v>0</v>
      </c>
      <c r="K18" s="278"/>
      <c r="L18" s="272"/>
      <c r="M18" s="272"/>
      <c r="N18" s="274"/>
      <c r="O18" s="29">
        <f t="shared" si="5"/>
        <v>0</v>
      </c>
      <c r="P18" s="278"/>
      <c r="Q18" s="272"/>
      <c r="R18" s="272"/>
      <c r="S18" s="274"/>
      <c r="T18" s="29">
        <f t="shared" si="6"/>
        <v>0</v>
      </c>
      <c r="U18" s="278"/>
    </row>
    <row r="19" spans="1:21" ht="14.1" customHeight="1" x14ac:dyDescent="0.25">
      <c r="A19" s="260"/>
      <c r="B19" s="29">
        <f t="shared" si="0"/>
        <v>0</v>
      </c>
      <c r="C19" s="29">
        <f t="shared" si="1"/>
        <v>0</v>
      </c>
      <c r="D19" s="10">
        <f t="shared" si="2"/>
        <v>0</v>
      </c>
      <c r="E19" s="272"/>
      <c r="F19" s="120">
        <f t="shared" si="3"/>
        <v>0</v>
      </c>
      <c r="G19" s="272"/>
      <c r="H19" s="272"/>
      <c r="I19" s="274"/>
      <c r="J19" s="29">
        <f t="shared" si="4"/>
        <v>0</v>
      </c>
      <c r="K19" s="278"/>
      <c r="L19" s="272"/>
      <c r="M19" s="272"/>
      <c r="N19" s="274"/>
      <c r="O19" s="29">
        <f t="shared" si="5"/>
        <v>0</v>
      </c>
      <c r="P19" s="278"/>
      <c r="Q19" s="272"/>
      <c r="R19" s="272"/>
      <c r="S19" s="274"/>
      <c r="T19" s="29">
        <f t="shared" si="6"/>
        <v>0</v>
      </c>
      <c r="U19" s="278"/>
    </row>
    <row r="20" spans="1:21" ht="14.1" customHeight="1" x14ac:dyDescent="0.25">
      <c r="A20" s="260"/>
      <c r="B20" s="29">
        <f t="shared" si="0"/>
        <v>0</v>
      </c>
      <c r="C20" s="29">
        <f t="shared" si="1"/>
        <v>0</v>
      </c>
      <c r="D20" s="10">
        <f t="shared" si="2"/>
        <v>0</v>
      </c>
      <c r="E20" s="272"/>
      <c r="F20" s="120">
        <f t="shared" si="3"/>
        <v>0</v>
      </c>
      <c r="G20" s="272"/>
      <c r="H20" s="272"/>
      <c r="I20" s="274"/>
      <c r="J20" s="29">
        <f t="shared" si="4"/>
        <v>0</v>
      </c>
      <c r="K20" s="278"/>
      <c r="L20" s="272"/>
      <c r="M20" s="272"/>
      <c r="N20" s="274"/>
      <c r="O20" s="29">
        <f t="shared" si="5"/>
        <v>0</v>
      </c>
      <c r="P20" s="278"/>
      <c r="Q20" s="272"/>
      <c r="R20" s="272"/>
      <c r="S20" s="274"/>
      <c r="T20" s="29">
        <f t="shared" si="6"/>
        <v>0</v>
      </c>
      <c r="U20" s="278"/>
    </row>
    <row r="21" spans="1:21" ht="14.1" customHeight="1" x14ac:dyDescent="0.25">
      <c r="A21" s="260"/>
      <c r="B21" s="29">
        <f t="shared" si="0"/>
        <v>0</v>
      </c>
      <c r="C21" s="29">
        <f t="shared" si="1"/>
        <v>0</v>
      </c>
      <c r="D21" s="10">
        <f t="shared" si="2"/>
        <v>0</v>
      </c>
      <c r="E21" s="272"/>
      <c r="F21" s="120">
        <f t="shared" si="3"/>
        <v>0</v>
      </c>
      <c r="G21" s="272"/>
      <c r="H21" s="272"/>
      <c r="I21" s="274"/>
      <c r="J21" s="29">
        <f t="shared" si="4"/>
        <v>0</v>
      </c>
      <c r="K21" s="278"/>
      <c r="L21" s="272"/>
      <c r="M21" s="272"/>
      <c r="N21" s="274"/>
      <c r="O21" s="29">
        <f t="shared" si="5"/>
        <v>0</v>
      </c>
      <c r="P21" s="278"/>
      <c r="Q21" s="272"/>
      <c r="R21" s="272"/>
      <c r="S21" s="274"/>
      <c r="T21" s="29">
        <f t="shared" si="6"/>
        <v>0</v>
      </c>
      <c r="U21" s="278"/>
    </row>
    <row r="22" spans="1:21" ht="14.1" customHeight="1" x14ac:dyDescent="0.25">
      <c r="A22" s="260"/>
      <c r="B22" s="29">
        <f t="shared" si="0"/>
        <v>0</v>
      </c>
      <c r="C22" s="29">
        <f t="shared" si="1"/>
        <v>0</v>
      </c>
      <c r="D22" s="10">
        <f t="shared" si="2"/>
        <v>0</v>
      </c>
      <c r="E22" s="272"/>
      <c r="F22" s="120">
        <f t="shared" si="3"/>
        <v>0</v>
      </c>
      <c r="G22" s="272"/>
      <c r="H22" s="272"/>
      <c r="I22" s="274"/>
      <c r="J22" s="29">
        <f t="shared" si="4"/>
        <v>0</v>
      </c>
      <c r="K22" s="278"/>
      <c r="L22" s="272"/>
      <c r="M22" s="272"/>
      <c r="N22" s="274"/>
      <c r="O22" s="29">
        <f t="shared" si="5"/>
        <v>0</v>
      </c>
      <c r="P22" s="278"/>
      <c r="Q22" s="272"/>
      <c r="R22" s="272"/>
      <c r="S22" s="274"/>
      <c r="T22" s="29">
        <f t="shared" si="6"/>
        <v>0</v>
      </c>
      <c r="U22" s="278"/>
    </row>
    <row r="23" spans="1:21" ht="14.1" customHeight="1" x14ac:dyDescent="0.25">
      <c r="A23" s="260"/>
      <c r="B23" s="29">
        <f t="shared" si="0"/>
        <v>0</v>
      </c>
      <c r="C23" s="29">
        <f t="shared" si="1"/>
        <v>0</v>
      </c>
      <c r="D23" s="10">
        <f t="shared" si="2"/>
        <v>0</v>
      </c>
      <c r="E23" s="272"/>
      <c r="F23" s="120">
        <f t="shared" si="3"/>
        <v>0</v>
      </c>
      <c r="G23" s="272"/>
      <c r="H23" s="272"/>
      <c r="I23" s="274"/>
      <c r="J23" s="29">
        <f t="shared" si="4"/>
        <v>0</v>
      </c>
      <c r="K23" s="278"/>
      <c r="L23" s="272"/>
      <c r="M23" s="272"/>
      <c r="N23" s="274"/>
      <c r="O23" s="29">
        <f t="shared" si="5"/>
        <v>0</v>
      </c>
      <c r="P23" s="278"/>
      <c r="Q23" s="272"/>
      <c r="R23" s="272"/>
      <c r="S23" s="274"/>
      <c r="T23" s="29">
        <f t="shared" si="6"/>
        <v>0</v>
      </c>
      <c r="U23" s="278"/>
    </row>
    <row r="24" spans="1:21" ht="14.1" customHeight="1" x14ac:dyDescent="0.25">
      <c r="A24" s="260"/>
      <c r="B24" s="29">
        <f t="shared" si="0"/>
        <v>0</v>
      </c>
      <c r="C24" s="29">
        <f t="shared" si="1"/>
        <v>0</v>
      </c>
      <c r="D24" s="10">
        <f t="shared" si="2"/>
        <v>0</v>
      </c>
      <c r="E24" s="272"/>
      <c r="F24" s="120">
        <f t="shared" si="3"/>
        <v>0</v>
      </c>
      <c r="G24" s="272"/>
      <c r="H24" s="272"/>
      <c r="I24" s="274"/>
      <c r="J24" s="29">
        <f t="shared" si="4"/>
        <v>0</v>
      </c>
      <c r="K24" s="278"/>
      <c r="L24" s="272"/>
      <c r="M24" s="272"/>
      <c r="N24" s="274"/>
      <c r="O24" s="29">
        <f t="shared" si="5"/>
        <v>0</v>
      </c>
      <c r="P24" s="278"/>
      <c r="Q24" s="272"/>
      <c r="R24" s="272"/>
      <c r="S24" s="274"/>
      <c r="T24" s="29">
        <f t="shared" si="6"/>
        <v>0</v>
      </c>
      <c r="U24" s="278"/>
    </row>
    <row r="25" spans="1:21" ht="14.1" customHeight="1" x14ac:dyDescent="0.25">
      <c r="A25" s="260"/>
      <c r="B25" s="29">
        <f t="shared" si="0"/>
        <v>0</v>
      </c>
      <c r="C25" s="29">
        <f t="shared" si="1"/>
        <v>0</v>
      </c>
      <c r="D25" s="10">
        <f t="shared" si="2"/>
        <v>0</v>
      </c>
      <c r="E25" s="272"/>
      <c r="F25" s="120">
        <f t="shared" si="3"/>
        <v>0</v>
      </c>
      <c r="G25" s="272"/>
      <c r="H25" s="272"/>
      <c r="I25" s="274"/>
      <c r="J25" s="29">
        <f t="shared" si="4"/>
        <v>0</v>
      </c>
      <c r="K25" s="278"/>
      <c r="L25" s="272"/>
      <c r="M25" s="272"/>
      <c r="N25" s="274"/>
      <c r="O25" s="29">
        <f t="shared" si="5"/>
        <v>0</v>
      </c>
      <c r="P25" s="278"/>
      <c r="Q25" s="272"/>
      <c r="R25" s="272"/>
      <c r="S25" s="274"/>
      <c r="T25" s="29">
        <f t="shared" si="6"/>
        <v>0</v>
      </c>
      <c r="U25" s="278"/>
    </row>
    <row r="26" spans="1:21" ht="14.1" customHeight="1" x14ac:dyDescent="0.25">
      <c r="A26" s="260"/>
      <c r="B26" s="29">
        <f t="shared" si="0"/>
        <v>0</v>
      </c>
      <c r="C26" s="29">
        <f t="shared" si="1"/>
        <v>0</v>
      </c>
      <c r="D26" s="10">
        <f t="shared" si="2"/>
        <v>0</v>
      </c>
      <c r="E26" s="272"/>
      <c r="F26" s="120">
        <f t="shared" si="3"/>
        <v>0</v>
      </c>
      <c r="G26" s="272"/>
      <c r="H26" s="272"/>
      <c r="I26" s="274"/>
      <c r="J26" s="29">
        <f t="shared" si="4"/>
        <v>0</v>
      </c>
      <c r="K26" s="278"/>
      <c r="L26" s="272"/>
      <c r="M26" s="272"/>
      <c r="N26" s="274"/>
      <c r="O26" s="29">
        <f t="shared" si="5"/>
        <v>0</v>
      </c>
      <c r="P26" s="278"/>
      <c r="Q26" s="272"/>
      <c r="R26" s="272"/>
      <c r="S26" s="274"/>
      <c r="T26" s="29">
        <f t="shared" si="6"/>
        <v>0</v>
      </c>
      <c r="U26" s="278"/>
    </row>
    <row r="27" spans="1:21" ht="14.1" customHeight="1" x14ac:dyDescent="0.25">
      <c r="A27" s="260"/>
      <c r="B27" s="29">
        <f t="shared" si="0"/>
        <v>0</v>
      </c>
      <c r="C27" s="29">
        <f t="shared" si="1"/>
        <v>0</v>
      </c>
      <c r="D27" s="10">
        <f t="shared" si="2"/>
        <v>0</v>
      </c>
      <c r="E27" s="272"/>
      <c r="F27" s="120">
        <f t="shared" si="3"/>
        <v>0</v>
      </c>
      <c r="G27" s="272"/>
      <c r="H27" s="272"/>
      <c r="I27" s="274"/>
      <c r="J27" s="29">
        <f t="shared" si="4"/>
        <v>0</v>
      </c>
      <c r="K27" s="278"/>
      <c r="L27" s="272"/>
      <c r="M27" s="272"/>
      <c r="N27" s="274"/>
      <c r="O27" s="29">
        <f t="shared" si="5"/>
        <v>0</v>
      </c>
      <c r="P27" s="278"/>
      <c r="Q27" s="272"/>
      <c r="R27" s="272"/>
      <c r="S27" s="274"/>
      <c r="T27" s="29">
        <f t="shared" si="6"/>
        <v>0</v>
      </c>
      <c r="U27" s="278"/>
    </row>
    <row r="28" spans="1:21" ht="14.1" customHeight="1" x14ac:dyDescent="0.25">
      <c r="A28" s="260"/>
      <c r="B28" s="29">
        <f t="shared" si="0"/>
        <v>0</v>
      </c>
      <c r="C28" s="29">
        <f t="shared" si="1"/>
        <v>0</v>
      </c>
      <c r="D28" s="10">
        <f t="shared" si="2"/>
        <v>0</v>
      </c>
      <c r="E28" s="272"/>
      <c r="F28" s="120">
        <f t="shared" si="3"/>
        <v>0</v>
      </c>
      <c r="G28" s="272"/>
      <c r="H28" s="272"/>
      <c r="I28" s="274"/>
      <c r="J28" s="29">
        <f t="shared" si="4"/>
        <v>0</v>
      </c>
      <c r="K28" s="278"/>
      <c r="L28" s="272"/>
      <c r="M28" s="272"/>
      <c r="N28" s="274"/>
      <c r="O28" s="29">
        <f t="shared" si="5"/>
        <v>0</v>
      </c>
      <c r="P28" s="278"/>
      <c r="Q28" s="272"/>
      <c r="R28" s="272"/>
      <c r="S28" s="274"/>
      <c r="T28" s="29">
        <f t="shared" si="6"/>
        <v>0</v>
      </c>
      <c r="U28" s="278"/>
    </row>
    <row r="29" spans="1:21" ht="14.1" customHeight="1" x14ac:dyDescent="0.25">
      <c r="A29" s="260"/>
      <c r="B29" s="29">
        <f t="shared" si="0"/>
        <v>0</v>
      </c>
      <c r="C29" s="29">
        <f t="shared" si="1"/>
        <v>0</v>
      </c>
      <c r="D29" s="10">
        <f t="shared" si="2"/>
        <v>0</v>
      </c>
      <c r="E29" s="272"/>
      <c r="F29" s="120">
        <f t="shared" si="3"/>
        <v>0</v>
      </c>
      <c r="G29" s="272"/>
      <c r="H29" s="272"/>
      <c r="I29" s="274"/>
      <c r="J29" s="29">
        <f t="shared" si="4"/>
        <v>0</v>
      </c>
      <c r="K29" s="278"/>
      <c r="L29" s="272"/>
      <c r="M29" s="272"/>
      <c r="N29" s="274"/>
      <c r="O29" s="29">
        <f t="shared" si="5"/>
        <v>0</v>
      </c>
      <c r="P29" s="278"/>
      <c r="Q29" s="272"/>
      <c r="R29" s="272"/>
      <c r="S29" s="274"/>
      <c r="T29" s="29">
        <f t="shared" si="6"/>
        <v>0</v>
      </c>
      <c r="U29" s="278"/>
    </row>
    <row r="30" spans="1:21" ht="14.1" customHeight="1" x14ac:dyDescent="0.25">
      <c r="A30" s="260"/>
      <c r="B30" s="29">
        <f t="shared" si="0"/>
        <v>0</v>
      </c>
      <c r="C30" s="29">
        <f t="shared" si="1"/>
        <v>0</v>
      </c>
      <c r="D30" s="10">
        <f t="shared" si="2"/>
        <v>0</v>
      </c>
      <c r="E30" s="272"/>
      <c r="F30" s="120">
        <f t="shared" si="3"/>
        <v>0</v>
      </c>
      <c r="G30" s="272"/>
      <c r="H30" s="272"/>
      <c r="I30" s="274"/>
      <c r="J30" s="29">
        <f t="shared" si="4"/>
        <v>0</v>
      </c>
      <c r="K30" s="278"/>
      <c r="L30" s="272"/>
      <c r="M30" s="272"/>
      <c r="N30" s="274"/>
      <c r="O30" s="29">
        <f t="shared" si="5"/>
        <v>0</v>
      </c>
      <c r="P30" s="278"/>
      <c r="Q30" s="272"/>
      <c r="R30" s="272"/>
      <c r="S30" s="274"/>
      <c r="T30" s="29">
        <f t="shared" si="6"/>
        <v>0</v>
      </c>
      <c r="U30" s="278"/>
    </row>
    <row r="31" spans="1:21" ht="14.1" customHeight="1" x14ac:dyDescent="0.25">
      <c r="A31" s="260"/>
      <c r="B31" s="29">
        <f t="shared" si="0"/>
        <v>0</v>
      </c>
      <c r="C31" s="29">
        <f t="shared" si="1"/>
        <v>0</v>
      </c>
      <c r="D31" s="10">
        <f t="shared" si="2"/>
        <v>0</v>
      </c>
      <c r="E31" s="272"/>
      <c r="F31" s="120">
        <f t="shared" si="3"/>
        <v>0</v>
      </c>
      <c r="G31" s="272"/>
      <c r="H31" s="272"/>
      <c r="I31" s="274"/>
      <c r="J31" s="29">
        <f t="shared" si="4"/>
        <v>0</v>
      </c>
      <c r="K31" s="278"/>
      <c r="L31" s="272"/>
      <c r="M31" s="272"/>
      <c r="N31" s="274"/>
      <c r="O31" s="29">
        <f t="shared" si="5"/>
        <v>0</v>
      </c>
      <c r="P31" s="278"/>
      <c r="Q31" s="272"/>
      <c r="R31" s="272"/>
      <c r="S31" s="274"/>
      <c r="T31" s="29">
        <f t="shared" si="6"/>
        <v>0</v>
      </c>
      <c r="U31" s="278"/>
    </row>
    <row r="32" spans="1:21" ht="14.1" customHeight="1" x14ac:dyDescent="0.25">
      <c r="A32" s="260"/>
      <c r="B32" s="29">
        <f t="shared" si="0"/>
        <v>0</v>
      </c>
      <c r="C32" s="29">
        <f t="shared" si="1"/>
        <v>0</v>
      </c>
      <c r="D32" s="10">
        <f t="shared" si="2"/>
        <v>0</v>
      </c>
      <c r="E32" s="272"/>
      <c r="F32" s="120">
        <f t="shared" si="3"/>
        <v>0</v>
      </c>
      <c r="G32" s="272"/>
      <c r="H32" s="272"/>
      <c r="I32" s="274"/>
      <c r="J32" s="29">
        <f t="shared" si="4"/>
        <v>0</v>
      </c>
      <c r="K32" s="278"/>
      <c r="L32" s="272"/>
      <c r="M32" s="272"/>
      <c r="N32" s="274"/>
      <c r="O32" s="29">
        <f t="shared" si="5"/>
        <v>0</v>
      </c>
      <c r="P32" s="278"/>
      <c r="Q32" s="272"/>
      <c r="R32" s="272"/>
      <c r="S32" s="274"/>
      <c r="T32" s="29">
        <f t="shared" si="6"/>
        <v>0</v>
      </c>
      <c r="U32" s="278"/>
    </row>
    <row r="33" spans="1:21" ht="14.1" customHeight="1" x14ac:dyDescent="0.25">
      <c r="A33" s="260"/>
      <c r="B33" s="29">
        <f t="shared" si="0"/>
        <v>0</v>
      </c>
      <c r="C33" s="29">
        <f t="shared" si="1"/>
        <v>0</v>
      </c>
      <c r="D33" s="10">
        <f t="shared" si="2"/>
        <v>0</v>
      </c>
      <c r="E33" s="272"/>
      <c r="F33" s="120">
        <f t="shared" si="3"/>
        <v>0</v>
      </c>
      <c r="G33" s="272"/>
      <c r="H33" s="272"/>
      <c r="I33" s="274"/>
      <c r="J33" s="29">
        <f t="shared" si="4"/>
        <v>0</v>
      </c>
      <c r="K33" s="278"/>
      <c r="L33" s="272"/>
      <c r="M33" s="272"/>
      <c r="N33" s="274"/>
      <c r="O33" s="29">
        <f t="shared" si="5"/>
        <v>0</v>
      </c>
      <c r="P33" s="278"/>
      <c r="Q33" s="272"/>
      <c r="R33" s="272"/>
      <c r="S33" s="274"/>
      <c r="T33" s="29">
        <f t="shared" si="6"/>
        <v>0</v>
      </c>
      <c r="U33" s="278"/>
    </row>
    <row r="34" spans="1:21" ht="14.1" customHeight="1" x14ac:dyDescent="0.25">
      <c r="A34" s="260"/>
      <c r="B34" s="29">
        <f t="shared" si="0"/>
        <v>0</v>
      </c>
      <c r="C34" s="29">
        <f t="shared" si="1"/>
        <v>0</v>
      </c>
      <c r="D34" s="10">
        <f t="shared" si="2"/>
        <v>0</v>
      </c>
      <c r="E34" s="272"/>
      <c r="F34" s="120">
        <f t="shared" si="3"/>
        <v>0</v>
      </c>
      <c r="G34" s="272"/>
      <c r="H34" s="272"/>
      <c r="I34" s="274"/>
      <c r="J34" s="29">
        <f t="shared" si="4"/>
        <v>0</v>
      </c>
      <c r="K34" s="278"/>
      <c r="L34" s="272"/>
      <c r="M34" s="272"/>
      <c r="N34" s="274"/>
      <c r="O34" s="29">
        <f t="shared" si="5"/>
        <v>0</v>
      </c>
      <c r="P34" s="278"/>
      <c r="Q34" s="272"/>
      <c r="R34" s="272"/>
      <c r="S34" s="274"/>
      <c r="T34" s="29">
        <f t="shared" si="6"/>
        <v>0</v>
      </c>
      <c r="U34" s="278"/>
    </row>
    <row r="35" spans="1:21" ht="14.1" customHeight="1" x14ac:dyDescent="0.25">
      <c r="A35" s="260"/>
      <c r="B35" s="29">
        <f t="shared" si="0"/>
        <v>0</v>
      </c>
      <c r="C35" s="29">
        <f t="shared" si="1"/>
        <v>0</v>
      </c>
      <c r="D35" s="10">
        <f t="shared" si="2"/>
        <v>0</v>
      </c>
      <c r="E35" s="272"/>
      <c r="F35" s="120">
        <f t="shared" si="3"/>
        <v>0</v>
      </c>
      <c r="G35" s="272"/>
      <c r="H35" s="272"/>
      <c r="I35" s="274"/>
      <c r="J35" s="29">
        <f t="shared" si="4"/>
        <v>0</v>
      </c>
      <c r="K35" s="278"/>
      <c r="L35" s="272"/>
      <c r="M35" s="272"/>
      <c r="N35" s="274"/>
      <c r="O35" s="29">
        <f t="shared" si="5"/>
        <v>0</v>
      </c>
      <c r="P35" s="278"/>
      <c r="Q35" s="272"/>
      <c r="R35" s="272"/>
      <c r="S35" s="274"/>
      <c r="T35" s="29">
        <f t="shared" si="6"/>
        <v>0</v>
      </c>
      <c r="U35" s="278"/>
    </row>
    <row r="36" spans="1:21" ht="14.1" customHeight="1" x14ac:dyDescent="0.25">
      <c r="A36" s="260"/>
      <c r="B36" s="29">
        <f t="shared" si="0"/>
        <v>0</v>
      </c>
      <c r="C36" s="29">
        <f t="shared" si="1"/>
        <v>0</v>
      </c>
      <c r="D36" s="10">
        <f t="shared" si="2"/>
        <v>0</v>
      </c>
      <c r="E36" s="272"/>
      <c r="F36" s="120">
        <f t="shared" si="3"/>
        <v>0</v>
      </c>
      <c r="G36" s="272"/>
      <c r="H36" s="272"/>
      <c r="I36" s="274"/>
      <c r="J36" s="29">
        <f t="shared" si="4"/>
        <v>0</v>
      </c>
      <c r="K36" s="278"/>
      <c r="L36" s="272"/>
      <c r="M36" s="272"/>
      <c r="N36" s="274"/>
      <c r="O36" s="29">
        <f t="shared" si="5"/>
        <v>0</v>
      </c>
      <c r="P36" s="278"/>
      <c r="Q36" s="272"/>
      <c r="R36" s="272"/>
      <c r="S36" s="274"/>
      <c r="T36" s="29">
        <f t="shared" si="6"/>
        <v>0</v>
      </c>
      <c r="U36" s="278"/>
    </row>
    <row r="37" spans="1:21" ht="14.1" customHeight="1" x14ac:dyDescent="0.25">
      <c r="A37" s="270"/>
      <c r="B37" s="29">
        <f t="shared" si="0"/>
        <v>0</v>
      </c>
      <c r="C37" s="29">
        <f t="shared" si="1"/>
        <v>0</v>
      </c>
      <c r="D37" s="10">
        <f t="shared" si="2"/>
        <v>0</v>
      </c>
      <c r="E37" s="272"/>
      <c r="F37" s="120">
        <f t="shared" si="3"/>
        <v>0</v>
      </c>
      <c r="G37" s="275"/>
      <c r="H37" s="275"/>
      <c r="I37" s="276"/>
      <c r="J37" s="29">
        <f t="shared" si="4"/>
        <v>0</v>
      </c>
      <c r="K37" s="279"/>
      <c r="L37" s="275"/>
      <c r="M37" s="275"/>
      <c r="N37" s="276"/>
      <c r="O37" s="29">
        <f t="shared" si="5"/>
        <v>0</v>
      </c>
      <c r="P37" s="279"/>
      <c r="Q37" s="275"/>
      <c r="R37" s="275"/>
      <c r="S37" s="276"/>
      <c r="T37" s="29">
        <f t="shared" si="6"/>
        <v>0</v>
      </c>
      <c r="U37" s="279"/>
    </row>
  </sheetData>
  <mergeCells count="4">
    <mergeCell ref="L4:P4"/>
    <mergeCell ref="Q4:U4"/>
    <mergeCell ref="A1:D1"/>
    <mergeCell ref="G4:K4"/>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F2"/>
  <sheetViews>
    <sheetView zoomScale="130" zoomScaleNormal="130" zoomScalePageLayoutView="130" workbookViewId="0">
      <selection activeCell="A3" sqref="A3:F24"/>
    </sheetView>
  </sheetViews>
  <sheetFormatPr defaultColWidth="8.88671875" defaultRowHeight="13.2" x14ac:dyDescent="0.25"/>
  <cols>
    <col min="1" max="1" width="10" style="64" customWidth="1"/>
    <col min="2" max="2" width="14.44140625" style="64" bestFit="1" customWidth="1"/>
    <col min="3" max="3" width="10.109375" style="64" bestFit="1" customWidth="1"/>
    <col min="4" max="4" width="13.6640625" style="64" bestFit="1" customWidth="1"/>
    <col min="5" max="5" width="17.44140625" style="64" bestFit="1" customWidth="1"/>
    <col min="6" max="6" width="21.109375" style="64" bestFit="1" customWidth="1"/>
  </cols>
  <sheetData>
    <row r="1" spans="1:6" x14ac:dyDescent="0.25">
      <c r="A1" s="295" t="s">
        <v>317</v>
      </c>
    </row>
    <row r="2" spans="1:6" x14ac:dyDescent="0.25">
      <c r="A2" s="294" t="s">
        <v>143</v>
      </c>
      <c r="B2" s="294" t="s">
        <v>111</v>
      </c>
      <c r="C2" s="294" t="s">
        <v>112</v>
      </c>
      <c r="D2" s="294" t="s">
        <v>318</v>
      </c>
      <c r="E2" s="294" t="s">
        <v>320</v>
      </c>
      <c r="F2" s="294" t="s">
        <v>319</v>
      </c>
    </row>
  </sheetData>
  <sortState xmlns:xlrd2="http://schemas.microsoft.com/office/spreadsheetml/2017/richdata2" ref="A3:F24">
    <sortCondition ref="A3:A24"/>
    <sortCondition ref="B3:B24"/>
  </sortState>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1</vt:i4>
      </vt:variant>
    </vt:vector>
  </HeadingPairs>
  <TitlesOfParts>
    <vt:vector size="17" baseType="lpstr">
      <vt:lpstr>Instructions</vt:lpstr>
      <vt:lpstr>Officials</vt:lpstr>
      <vt:lpstr>Data Processing Worksheet</vt:lpstr>
      <vt:lpstr>Timing Assignments</vt:lpstr>
      <vt:lpstr>Trouble list</vt:lpstr>
      <vt:lpstr>Team Fee Recon</vt:lpstr>
      <vt:lpstr>1 pg Admin Report</vt:lpstr>
      <vt:lpstr>2 pg Admin Report</vt:lpstr>
      <vt:lpstr>Mailed Meet Check Register</vt:lpstr>
      <vt:lpstr>check#1</vt:lpstr>
      <vt:lpstr>Sheet2</vt:lpstr>
      <vt:lpstr>Reg recieved at meet</vt:lpstr>
      <vt:lpstr>Checks Recieved At Meet</vt:lpstr>
      <vt:lpstr>Pre-entered Relay Tally</vt:lpstr>
      <vt:lpstr>Relay Tally</vt:lpstr>
      <vt:lpstr>Changes</vt:lpstr>
      <vt:lpstr>'Timing Assignments'!Print_Area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Eugenio Omar de Armas</dc:creator>
  <cp:lastModifiedBy>Owner</cp:lastModifiedBy>
  <cp:lastPrinted>2023-03-04T23:11:59Z</cp:lastPrinted>
  <dcterms:created xsi:type="dcterms:W3CDTF">2001-10-30T04:12:31Z</dcterms:created>
  <dcterms:modified xsi:type="dcterms:W3CDTF">2023-03-08T04:55:19Z</dcterms:modified>
</cp:coreProperties>
</file>